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АО Энергосервис Волги 2022\2023 г\Химическая\Химическая конкурс\"/>
    </mc:Choice>
  </mc:AlternateContent>
  <xr:revisionPtr revIDLastSave="0" documentId="13_ncr:1_{A691745D-F45D-4E52-B717-EED59BA5F3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СР" sheetId="15" r:id="rId1"/>
    <sheet name="ЛРС 02-01-01" sheetId="16" r:id="rId2"/>
    <sheet name="ЛРС 09-01-01" sheetId="17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AUTOEXEC" localSheetId="0">#REF!</definedName>
    <definedName name="\AUTOEXEC">#REF!</definedName>
    <definedName name="\k" localSheetId="0">#REF!</definedName>
    <definedName name="\k">#REF!</definedName>
    <definedName name="\m" localSheetId="0">#REF!</definedName>
    <definedName name="\m">#REF!</definedName>
    <definedName name="\m1" localSheetId="0">#REF!</definedName>
    <definedName name="\m1">#REF!</definedName>
    <definedName name="\n" localSheetId="0">#REF!</definedName>
    <definedName name="\n">#REF!</definedName>
    <definedName name="\s" localSheetId="0">#REF!</definedName>
    <definedName name="\s">#REF!</definedName>
    <definedName name="\z" localSheetId="0">#REF!</definedName>
    <definedName name="\z">#REF!</definedName>
    <definedName name="________________a2" localSheetId="0">#REF!</definedName>
    <definedName name="________________a2">#REF!</definedName>
    <definedName name="_______________a2" localSheetId="0">#REF!</definedName>
    <definedName name="_______________a2">#REF!</definedName>
    <definedName name="______________a2" localSheetId="0">#REF!</definedName>
    <definedName name="______________a2">#REF!</definedName>
    <definedName name="_____________a2" localSheetId="0">#REF!</definedName>
    <definedName name="_____________a2">#REF!</definedName>
    <definedName name="____________a2" localSheetId="0">#REF!</definedName>
    <definedName name="____________a2">#REF!</definedName>
    <definedName name="___________a2" localSheetId="0">#REF!</definedName>
    <definedName name="___________a2">#REF!</definedName>
    <definedName name="__________a2" localSheetId="0">#REF!</definedName>
    <definedName name="__________a2">#REF!</definedName>
    <definedName name="_________a2" localSheetId="0">#REF!</definedName>
    <definedName name="_________a2">#REF!</definedName>
    <definedName name="________a2" localSheetId="0">#REF!</definedName>
    <definedName name="________a2">#REF!</definedName>
    <definedName name="_______a2" localSheetId="0">#REF!</definedName>
    <definedName name="_______a2">#REF!</definedName>
    <definedName name="______a2" localSheetId="0">#REF!</definedName>
    <definedName name="______a2">#REF!</definedName>
    <definedName name="_____a2" localSheetId="0">#REF!</definedName>
    <definedName name="_____a2">#REF!</definedName>
    <definedName name="_____A65560" localSheetId="0">[1]График!#REF!</definedName>
    <definedName name="_____A65560">[1]График!#REF!</definedName>
    <definedName name="____a2" localSheetId="0">#REF!</definedName>
    <definedName name="____a2">#REF!</definedName>
    <definedName name="____A65560" localSheetId="0">[1]График!#REF!</definedName>
    <definedName name="____A65560">[1]График!#REF!</definedName>
    <definedName name="____E65560" localSheetId="0">[1]График!#REF!</definedName>
    <definedName name="____E65560">[1]График!#REF!</definedName>
    <definedName name="___a2" localSheetId="0">#REF!</definedName>
    <definedName name="___a2">#REF!</definedName>
    <definedName name="___A65560" localSheetId="0">[1]График!#REF!</definedName>
    <definedName name="___A65560">[1]График!#REF!</definedName>
    <definedName name="___E65560" localSheetId="0">[1]График!#REF!</definedName>
    <definedName name="___E65560">[1]График!#REF!</definedName>
    <definedName name="__a2" localSheetId="0">#REF!</definedName>
    <definedName name="__a2">#REF!</definedName>
    <definedName name="__A65560" localSheetId="0">[1]График!#REF!</definedName>
    <definedName name="__A65560">[1]График!#REF!</definedName>
    <definedName name="__E65560" localSheetId="0">[1]График!#REF!</definedName>
    <definedName name="__E65560">[1]График!#REF!</definedName>
    <definedName name="__xlfn.BAHTTEXT" hidden="1">#NAME?</definedName>
    <definedName name="_1Excel_BuiltIn_Print_Area_2_1" localSheetId="0">#REF!</definedName>
    <definedName name="_1Excel_BuiltIn_Print_Area_2_1">#REF!</definedName>
    <definedName name="_2Excel_BuiltIn_Print_Area_2_1" localSheetId="0">#REF!</definedName>
    <definedName name="_2Excel_BuiltIn_Print_Area_2_1">#REF!</definedName>
    <definedName name="_a2" localSheetId="0">#REF!</definedName>
    <definedName name="_a2">#REF!</definedName>
    <definedName name="_A65560" localSheetId="0">[1]График!#REF!</definedName>
    <definedName name="_A65560">[1]График!#REF!</definedName>
    <definedName name="_AUTOEXEC" localSheetId="0">#REF!</definedName>
    <definedName name="_AUTOEXEC">#REF!</definedName>
    <definedName name="_AUTOEXEC___0" localSheetId="0">#REF!</definedName>
    <definedName name="_AUTOEXEC___0">#REF!</definedName>
    <definedName name="_AUTOEXEC___1" localSheetId="0">#REF!</definedName>
    <definedName name="_AUTOEXEC___1">#REF!</definedName>
    <definedName name="_AUTOEXEC___8" localSheetId="0">#REF!</definedName>
    <definedName name="_AUTOEXEC___8">#REF!</definedName>
    <definedName name="_AUTOEXEC___9" localSheetId="0">#REF!</definedName>
    <definedName name="_AUTOEXEC___9">#REF!</definedName>
    <definedName name="_E65560" localSheetId="0">[1]График!#REF!</definedName>
    <definedName name="_E65560">[1]График!#REF!</definedName>
    <definedName name="_k" localSheetId="0">#REF!</definedName>
    <definedName name="_k">#REF!</definedName>
    <definedName name="_k___0" localSheetId="0">#REF!</definedName>
    <definedName name="_k___0">#REF!</definedName>
    <definedName name="_k___1" localSheetId="0">#REF!</definedName>
    <definedName name="_k___1">#REF!</definedName>
    <definedName name="_k___8" localSheetId="0">#REF!</definedName>
    <definedName name="_k___8">#REF!</definedName>
    <definedName name="_k___9" localSheetId="0">#REF!</definedName>
    <definedName name="_k___9">#REF!</definedName>
    <definedName name="_m" localSheetId="0">#REF!</definedName>
    <definedName name="_m">#REF!</definedName>
    <definedName name="_m___0" localSheetId="0">#REF!</definedName>
    <definedName name="_m___0">#REF!</definedName>
    <definedName name="_m___1" localSheetId="0">#REF!</definedName>
    <definedName name="_m___1">#REF!</definedName>
    <definedName name="_m___8" localSheetId="0">#REF!</definedName>
    <definedName name="_m___8">#REF!</definedName>
    <definedName name="_m___9" localSheetId="0">#REF!</definedName>
    <definedName name="_m___9">#REF!</definedName>
    <definedName name="_s" localSheetId="0">#REF!</definedName>
    <definedName name="_s">#REF!</definedName>
    <definedName name="_s___0" localSheetId="0">#REF!</definedName>
    <definedName name="_s___0">#REF!</definedName>
    <definedName name="_s___1" localSheetId="0">#REF!</definedName>
    <definedName name="_s___1">#REF!</definedName>
    <definedName name="_s___8" localSheetId="0">#REF!</definedName>
    <definedName name="_s___8">#REF!</definedName>
    <definedName name="_s___9" localSheetId="0">#REF!</definedName>
    <definedName name="_s___9">#REF!</definedName>
    <definedName name="_Sum1" localSheetId="0">#REF!</definedName>
    <definedName name="_Sum1">#REF!</definedName>
    <definedName name="_Sum2" localSheetId="0">#REF!</definedName>
    <definedName name="_Sum2">#REF!</definedName>
    <definedName name="_sum3" localSheetId="0">#REF!</definedName>
    <definedName name="_sum3">#REF!</definedName>
    <definedName name="_z" localSheetId="0">#REF!</definedName>
    <definedName name="_z">#REF!</definedName>
    <definedName name="_z___0" localSheetId="0">#REF!</definedName>
    <definedName name="_z___0">#REF!</definedName>
    <definedName name="_z___1" localSheetId="0">#REF!</definedName>
    <definedName name="_z___1">#REF!</definedName>
    <definedName name="_z___8" localSheetId="0">#REF!</definedName>
    <definedName name="_z___8">#REF!</definedName>
    <definedName name="_z___9" localSheetId="0">#REF!</definedName>
    <definedName name="_z___9">#REF!</definedName>
    <definedName name="A" localSheetId="0">#REF!</definedName>
    <definedName name="A">#REF!</definedName>
    <definedName name="a36_" localSheetId="0">#REF!</definedName>
    <definedName name="a36_">#REF!</definedName>
    <definedName name="aa">{0,"рублей";1,"рубль";2,"рубля";5,"рублей"}</definedName>
    <definedName name="BN" localSheetId="0">[2]мсн!#REF!</definedName>
    <definedName name="BN">[2]мсн!#REF!</definedName>
    <definedName name="BNNN" localSheetId="0">[2]мсн!#REF!</definedName>
    <definedName name="BNNN">[2]мсн!#REF!</definedName>
    <definedName name="cddd">{0,"рублей";1,"рубль";2,"рубля";5,"рублей"}</definedName>
    <definedName name="CnfName" localSheetId="0">[3]Лист1!#REF!</definedName>
    <definedName name="CnfName">[3]Лист1!#REF!</definedName>
    <definedName name="CnfName_1" localSheetId="0">[3]Обновление!#REF!</definedName>
    <definedName name="CnfName_1">[3]Обновление!#REF!</definedName>
    <definedName name="ConfName" localSheetId="0">[3]Лист1!#REF!</definedName>
    <definedName name="ConfName">[3]Лист1!#REF!</definedName>
    <definedName name="ConfName_1" localSheetId="0">[3]Обновление!#REF!</definedName>
    <definedName name="ConfName_1">[3]Обновление!#REF!</definedName>
    <definedName name="Database" localSheetId="0">#REF!</definedName>
    <definedName name="Database">#REF!</definedName>
    <definedName name="DateColJournal" localSheetId="0">#REF!</definedName>
    <definedName name="DateColJournal">#REF!</definedName>
    <definedName name="dck" localSheetId="0">[4]топография!#REF!</definedName>
    <definedName name="dck">[4]топография!#REF!</definedName>
    <definedName name="dddd" localSheetId="0">[2]мсн!#REF!</definedName>
    <definedName name="dddd">[2]мсн!#REF!</definedName>
    <definedName name="discont" localSheetId="0">#REF!</definedName>
    <definedName name="discont">#REF!</definedName>
    <definedName name="DM" localSheetId="0">#REF!</definedName>
    <definedName name="DM">#REF!</definedName>
    <definedName name="dsdsds" localSheetId="0">#REF!</definedName>
    <definedName name="dsdsds">#REF!</definedName>
    <definedName name="eeeeeerr" localSheetId="0">#REF!</definedName>
    <definedName name="eeeeeerr">#REF!</definedName>
    <definedName name="EILName" localSheetId="0">[3]Лист1!#REF!</definedName>
    <definedName name="EILName">[3]Лист1!#REF!</definedName>
    <definedName name="EILName_1" localSheetId="0">[3]Обновление!#REF!</definedName>
    <definedName name="EILName_1">[3]Обновление!#REF!</definedName>
    <definedName name="Excel_BuiltIn_Database" localSheetId="0">#REF!</definedName>
    <definedName name="Excel_BuiltIn_Database">#REF!</definedName>
    <definedName name="Excel_BuiltIn_Print_Area_1" localSheetId="0">#REF!</definedName>
    <definedName name="Excel_BuiltIn_Print_Area_1">#REF!</definedName>
    <definedName name="Excel_BuiltIn_Print_Area_12">"$#ССЫЛ!.$A$1:$F$51"</definedName>
    <definedName name="Excel_BuiltIn_Print_Area_13">"$#ССЫЛ!.$A$1:$F$53"</definedName>
    <definedName name="Excel_BuiltIn_Print_Area_2" localSheetId="0">#REF!</definedName>
    <definedName name="Excel_BuiltIn_Print_Area_2">#REF!</definedName>
    <definedName name="Excel_BuiltIn_Print_Area_2_1">"$#ССЫЛ!.$A$1:$E$54"</definedName>
    <definedName name="Excel_BuiltIn_Print_Area_3" localSheetId="0">#REF!</definedName>
    <definedName name="Excel_BuiltIn_Print_Area_3">#REF!</definedName>
    <definedName name="Excel_BuiltIn_Print_Area_6" localSheetId="0">#REF!</definedName>
    <definedName name="Excel_BuiltIn_Print_Area_6">#REF!</definedName>
    <definedName name="Excel_BuiltIn_Print_Titles_2" localSheetId="0">#REF!</definedName>
    <definedName name="Excel_BuiltIn_Print_Titles_2">#REF!</definedName>
    <definedName name="ffff" localSheetId="0">#REF!</definedName>
    <definedName name="ffff">#REF!</definedName>
    <definedName name="G_S" localSheetId="0">#REF!</definedName>
    <definedName name="G_S">#REF!</definedName>
    <definedName name="G_s_" localSheetId="0">#REF!</definedName>
    <definedName name="G_s_">#REF!</definedName>
    <definedName name="G_s_s" localSheetId="0">#REF!</definedName>
    <definedName name="G_s_s">#REF!</definedName>
    <definedName name="GS" localSheetId="0">#REF!</definedName>
    <definedName name="GS">#REF!</definedName>
    <definedName name="GS_" localSheetId="0">#REF!</definedName>
    <definedName name="GS_">#REF!</definedName>
    <definedName name="Header1" localSheetId="0" hidden="1">IF(COUNTA(#REF!)=0,0,INDEX(#REF!,MATCH(ROW(#REF!),#REF!,TRUE)))+1</definedName>
    <definedName name="Header1" hidden="1">IF(COUNTA(#REF!)=0,0,INDEX(#REF!,MATCH(ROW(#REF!),#REF!,TRUE)))+1</definedName>
    <definedName name="Header2" localSheetId="0" hidden="1">ССР!Header1-1 &amp; "." &amp; MAX(1,COUNTA(INDEX(#REF!,MATCH(ССР!Header1-1,#REF!,FALSE)):#REF!))</definedName>
    <definedName name="Header2" hidden="1">[0]!Header1-1 &amp; "." &amp; MAX(1,COUNTA(INDEX(#REF!,MATCH([0]!Header1-1,#REF!,FALSE)):#REF!))</definedName>
    <definedName name="hhhhhhhhhhh" localSheetId="0">#REF!</definedName>
    <definedName name="hhhhhhhhhhh">#REF!</definedName>
    <definedName name="hPriceRange" localSheetId="0">[3]Лист1!#REF!</definedName>
    <definedName name="hPriceRange">[3]Лист1!#REF!</definedName>
    <definedName name="hPriceRange_1" localSheetId="0">[3]Цена!#REF!</definedName>
    <definedName name="hPriceRange_1">[3]Цена!#REF!</definedName>
    <definedName name="idPriceColumn" localSheetId="0">[3]Лист1!#REF!</definedName>
    <definedName name="idPriceColumn">[3]Лист1!#REF!</definedName>
    <definedName name="idPriceColumn_1" localSheetId="0">[3]Цена!#REF!</definedName>
    <definedName name="idPriceColumn_1">[3]Цена!#REF!</definedName>
    <definedName name="infl" localSheetId="0">[5]ПДР!#REF!</definedName>
    <definedName name="infl">[5]ПДР!#REF!</definedName>
    <definedName name="Itog" localSheetId="0">#REF!</definedName>
    <definedName name="Itog">#REF!</definedName>
    <definedName name="jlkjklj" localSheetId="0">#REF!</definedName>
    <definedName name="jlkjklj">#REF!</definedName>
    <definedName name="kp" localSheetId="0">[5]ПДР!#REF!</definedName>
    <definedName name="kp">[5]ПДР!#REF!</definedName>
    <definedName name="Language">[6]Финплан!$J$1</definedName>
    <definedName name="mau" localSheetId="0">#REF!</definedName>
    <definedName name="mau">#REF!</definedName>
    <definedName name="max" localSheetId="0">#REF!</definedName>
    <definedName name="max">#REF!</definedName>
    <definedName name="med" localSheetId="0">#REF!</definedName>
    <definedName name="med">#REF!</definedName>
    <definedName name="min" localSheetId="0">#REF!</definedName>
    <definedName name="min">#REF!</definedName>
    <definedName name="mmmm" localSheetId="0">#REF!</definedName>
    <definedName name="mmmm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"000000000000"&amp;MID(1/2,2,1)&amp;"0#####"</definedName>
    <definedName name="n0x">IF(n_3=1,n_2,n_3&amp;n_1)</definedName>
    <definedName name="n1x">IF(n_3=1,n_2,n_3&amp;n_5)</definedName>
    <definedName name="Nalog" localSheetId="0">#REF!</definedName>
    <definedName name="Nalog">#REF!</definedName>
    <definedName name="nsx">{0,"тысяч ";1,"тысяча ";2,"тысячи ";5,"тысяч "}</definedName>
    <definedName name="NumColJournal" localSheetId="0">#REF!</definedName>
    <definedName name="NumColJournal">#REF!</definedName>
    <definedName name="Obj" localSheetId="0">#REF!</definedName>
    <definedName name="Obj">#REF!</definedName>
    <definedName name="OELName" localSheetId="0">[3]Лист1!#REF!</definedName>
    <definedName name="OELName">[3]Лист1!#REF!</definedName>
    <definedName name="OELName_1" localSheetId="0">[3]Обновление!#REF!</definedName>
    <definedName name="OELName_1">[3]Обновление!#REF!</definedName>
    <definedName name="OPLName" localSheetId="0">[3]Лист1!#REF!</definedName>
    <definedName name="OPLName">[3]Лист1!#REF!</definedName>
    <definedName name="OPLName_1" localSheetId="0">[3]Обновление!#REF!</definedName>
    <definedName name="OPLName_1">[3]Обновление!#REF!</definedName>
    <definedName name="p" localSheetId="0">[3]Лист1!#REF!</definedName>
    <definedName name="p">[3]Лист1!#REF!</definedName>
    <definedName name="p_1" localSheetId="0">[3]Product!#REF!</definedName>
    <definedName name="p_1">[3]Product!#REF!</definedName>
    <definedName name="PriceRange" localSheetId="0">[3]Лист1!#REF!</definedName>
    <definedName name="PriceRange">[3]Лист1!#REF!</definedName>
    <definedName name="PriceRange_1" localSheetId="0">[3]Цена!#REF!</definedName>
    <definedName name="PriceRange_1">[3]Цена!#REF!</definedName>
    <definedName name="Print_Area" localSheetId="0">#REF!</definedName>
    <definedName name="Print_Area">#REF!</definedName>
    <definedName name="propis" localSheetId="0">#REF!</definedName>
    <definedName name="propis">#REF!</definedName>
    <definedName name="propis_ru">#N/A</definedName>
    <definedName name="rr" localSheetId="0">'[7]Пример расчета'!#REF!</definedName>
    <definedName name="rr">'[7]Пример расчета'!#REF!</definedName>
    <definedName name="rrrr" localSheetId="0">#REF!</definedName>
    <definedName name="rrrr">#REF!</definedName>
    <definedName name="SM" localSheetId="0">#REF!</definedName>
    <definedName name="SM">#REF!</definedName>
    <definedName name="SM_SM" localSheetId="0">#REF!</definedName>
    <definedName name="SM_SM">#REF!</definedName>
    <definedName name="SM_STO" localSheetId="0">'[8]93-110'!#REF!</definedName>
    <definedName name="SM_STO">'[8]93-110'!#REF!</definedName>
    <definedName name="SM_STO_1" localSheetId="0">'[9]СМЕТА проект'!#REF!</definedName>
    <definedName name="SM_STO_1">'[9]СМЕТА проект'!#REF!</definedName>
    <definedName name="SM_STO1" localSheetId="0">#REF!</definedName>
    <definedName name="SM_STO1">#REF!</definedName>
    <definedName name="SM_STO2" localSheetId="0">#REF!</definedName>
    <definedName name="SM_STO2">#REF!</definedName>
    <definedName name="SM_STO3" localSheetId="0">#REF!</definedName>
    <definedName name="SM_STO3">#REF!</definedName>
    <definedName name="Smmmmmmmmmmmmmmm" localSheetId="0">#REF!</definedName>
    <definedName name="Smmmmmmmmmmmmmmm">#REF!</definedName>
    <definedName name="ssss" localSheetId="0">#REF!</definedName>
    <definedName name="ssss">#REF!</definedName>
    <definedName name="SUM_" localSheetId="0">#REF!</definedName>
    <definedName name="SUM_">#REF!</definedName>
    <definedName name="SUM_1" localSheetId="0">#REF!</definedName>
    <definedName name="SUM_1">#REF!</definedName>
    <definedName name="sum_2" localSheetId="0">#REF!</definedName>
    <definedName name="sum_2">#REF!</definedName>
    <definedName name="SUM_3" localSheetId="0">#REF!</definedName>
    <definedName name="SUM_3">#REF!</definedName>
    <definedName name="SUM_31" localSheetId="0">#REF!</definedName>
    <definedName name="SUM_31">#REF!</definedName>
    <definedName name="title_1">[10]ПЭО!$B$3</definedName>
    <definedName name="tt" localSheetId="0">#REF!</definedName>
    <definedName name="tt">#REF!</definedName>
    <definedName name="ttt" localSheetId="0">#REF!</definedName>
    <definedName name="ttt">#REF!</definedName>
    <definedName name="tttt" localSheetId="0">#REF!</definedName>
    <definedName name="tttt">#REF!</definedName>
    <definedName name="USA" localSheetId="0">[11]Шкаф!#REF!</definedName>
    <definedName name="USA">[11]Шкаф!#REF!</definedName>
    <definedName name="USA_1" localSheetId="0">#REF!</definedName>
    <definedName name="USA_1">#REF!</definedName>
    <definedName name="uyu" localSheetId="0">#REF!</definedName>
    <definedName name="uyu">#REF!</definedName>
    <definedName name="wrn.протокол." hidden="1">{#N/A,#N/A,FALSE,"Откр.вод.(осн.)"}</definedName>
    <definedName name="yuu" localSheetId="0">#REF!</definedName>
    <definedName name="yuu">#REF!</definedName>
    <definedName name="yyy" localSheetId="0">#REF!</definedName>
    <definedName name="yyy">#REF!</definedName>
    <definedName name="yyyyyyyy" localSheetId="0">#REF!</definedName>
    <definedName name="yyyyyyyy">#REF!</definedName>
    <definedName name="ZAK1" localSheetId="0">#REF!</definedName>
    <definedName name="ZAK1">#REF!</definedName>
    <definedName name="ZAK2" localSheetId="0">#REF!</definedName>
    <definedName name="ZAK2">#REF!</definedName>
    <definedName name="ZAK22\" localSheetId="0">#REF!</definedName>
    <definedName name="ZAK22\">#REF!</definedName>
    <definedName name="а" localSheetId="0">#REF!</definedName>
    <definedName name="а">#REF!</definedName>
    <definedName name="А1" localSheetId="0">#REF!</definedName>
    <definedName name="А1">#REF!</definedName>
    <definedName name="А15" localSheetId="0">#REF!</definedName>
    <definedName name="А15">#REF!</definedName>
    <definedName name="А2" localSheetId="0">#REF!</definedName>
    <definedName name="А2">#REF!</definedName>
    <definedName name="а36" localSheetId="0">#REF!</definedName>
    <definedName name="а36">#REF!</definedName>
    <definedName name="а36___0" localSheetId="0">#REF!</definedName>
    <definedName name="а36___0">#REF!</definedName>
    <definedName name="а36___7" localSheetId="0">#REF!</definedName>
    <definedName name="а36___7">#REF!</definedName>
    <definedName name="аааа" localSheetId="0">#REF!</definedName>
    <definedName name="аааа">#REF!</definedName>
    <definedName name="ааааааааыфффф" localSheetId="0">#REF!</definedName>
    <definedName name="ааааааааыфффф">#REF!</definedName>
    <definedName name="ав" localSheetId="0">#REF!</definedName>
    <definedName name="ав">#REF!</definedName>
    <definedName name="авав" localSheetId="0">[2]мсн!#REF!</definedName>
    <definedName name="авав">[2]мсн!#REF!</definedName>
    <definedName name="авжддд" localSheetId="0">#REF!</definedName>
    <definedName name="авжддд">#REF!</definedName>
    <definedName name="авмиви" localSheetId="0">#REF!</definedName>
    <definedName name="авмиви">#REF!</definedName>
    <definedName name="авт" localSheetId="0">#REF!</definedName>
    <definedName name="авт">#REF!</definedName>
    <definedName name="Автомат" localSheetId="0">[12]Смета!#REF!</definedName>
    <definedName name="Автомат">[12]Смета!#REF!</definedName>
    <definedName name="апиаоп" localSheetId="0">[13]Смета!#REF!</definedName>
    <definedName name="апиаоп">[13]Смета!#REF!</definedName>
    <definedName name="аполпнщ" localSheetId="0">#REF!</definedName>
    <definedName name="аполпнщ">#REF!</definedName>
    <definedName name="апр" localSheetId="0">[14]топография!#REF!</definedName>
    <definedName name="апр">[14]топография!#REF!</definedName>
    <definedName name="аршщ" localSheetId="0">#REF!</definedName>
    <definedName name="аршщ">#REF!</definedName>
    <definedName name="АФС" localSheetId="0">[15]топография!#REF!</definedName>
    <definedName name="АФС">[15]топография!#REF!</definedName>
    <definedName name="бббббббббб" localSheetId="0">[2]мсн!#REF!</definedName>
    <definedName name="бббббббббб">[2]мсн!#REF!</definedName>
    <definedName name="бикбаю" localSheetId="0">#REF!</definedName>
    <definedName name="бикбаю">#REF!</definedName>
    <definedName name="борбьроб" localSheetId="0">#REF!</definedName>
    <definedName name="борбьроб">#REF!</definedName>
    <definedName name="быч">'[16]свод 2'!$A$7</definedName>
    <definedName name="в" localSheetId="0">#REF!</definedName>
    <definedName name="в">#REF!</definedName>
    <definedName name="ва" localSheetId="0">#REF!</definedName>
    <definedName name="ва">#REF!</definedName>
    <definedName name="вава" localSheetId="0">[17]топография!#REF!</definedName>
    <definedName name="вава">[17]топография!#REF!</definedName>
    <definedName name="вап" localSheetId="0">#REF!</definedName>
    <definedName name="вап">#REF!</definedName>
    <definedName name="ввв" localSheetId="0">#REF!</definedName>
    <definedName name="ввв">#REF!</definedName>
    <definedName name="ввввв" localSheetId="0">#REF!</definedName>
    <definedName name="ввввв">#REF!</definedName>
    <definedName name="ввввву" hidden="1">{#N/A,#N/A,FALSE,"Откр.вод.(осн.)"}</definedName>
    <definedName name="ввыв\" localSheetId="0">[2]мсн!#REF!</definedName>
    <definedName name="ввыв\">[2]мсн!#REF!</definedName>
    <definedName name="ветер">[18]Таблица!$O$23:$O$24</definedName>
    <definedName name="вика" localSheetId="0">#REF!</definedName>
    <definedName name="вика">#REF!</definedName>
    <definedName name="ВНИИСТ1" localSheetId="0">#REF!</definedName>
    <definedName name="ВНИИСТ1">#REF!</definedName>
    <definedName name="Воздушные_линии">[18]Таблица!$B$6:$B$81</definedName>
    <definedName name="Восстановление_покрытий">[18]Таблица!$B$354:$B$358</definedName>
    <definedName name="вравар" localSheetId="0">#REF!</definedName>
    <definedName name="вравар">#REF!</definedName>
    <definedName name="ВсегоЗП" localSheetId="0">#REF!</definedName>
    <definedName name="ВсегоЗП">#REF!</definedName>
    <definedName name="ВТ" localSheetId="0">#REF!</definedName>
    <definedName name="ВТ">#REF!</definedName>
    <definedName name="ВУКЕП" localSheetId="0">#REF!</definedName>
    <definedName name="ВУКЕП">#REF!</definedName>
    <definedName name="вываыаыаы" localSheetId="0">#REF!</definedName>
    <definedName name="вываыаыаы">#REF!</definedName>
    <definedName name="Выключатели" comment="Типы силовых выключателей">[18]Таблица!$B$479:$B$498</definedName>
    <definedName name="Вычислительная_техника" localSheetId="0">[11]Коэфф1.!#REF!</definedName>
    <definedName name="Вычислительная_техника">[11]Коэфф1.!#REF!</definedName>
    <definedName name="Вычислительная_техника_1" localSheetId="0">#REF!</definedName>
    <definedName name="Вычислительная_техника_1">#REF!</definedName>
    <definedName name="Г">'[19]свод 2'!$A$7</definedName>
    <definedName name="газ">'[20]свод 3'!$D$13</definedName>
    <definedName name="ггггггггггг" localSheetId="0">#REF!</definedName>
    <definedName name="ггггггггггг">#REF!</definedName>
    <definedName name="гелог" localSheetId="0">#REF!</definedName>
    <definedName name="гелог">#REF!</definedName>
    <definedName name="гео" localSheetId="0">#REF!</definedName>
    <definedName name="гео">#REF!</definedName>
    <definedName name="геол" localSheetId="0">[21]Смета!#REF!</definedName>
    <definedName name="геол">[21]Смета!#REF!</definedName>
    <definedName name="геол.1" localSheetId="0">#REF!</definedName>
    <definedName name="геол.1">#REF!</definedName>
    <definedName name="Геол_Лазаревск" localSheetId="0">[22]топография!#REF!</definedName>
    <definedName name="Геол_Лазаревск">[22]топография!#REF!</definedName>
    <definedName name="геол1" localSheetId="0">#REF!</definedName>
    <definedName name="геол1">#REF!</definedName>
    <definedName name="геоф" localSheetId="0">#REF!</definedName>
    <definedName name="геоф">#REF!</definedName>
    <definedName name="Геофиз" localSheetId="0">#REF!</definedName>
    <definedName name="Геофиз">#REF!</definedName>
    <definedName name="гид" localSheetId="0">[23]Смета!#REF!</definedName>
    <definedName name="гид">[23]Смета!#REF!</definedName>
    <definedName name="Гидр" localSheetId="0">[24]топография!#REF!</definedName>
    <definedName name="Гидр">[24]топография!#REF!</definedName>
    <definedName name="Гидро" localSheetId="0">[25]топография!#REF!</definedName>
    <definedName name="Гидро">[25]топография!#REF!</definedName>
    <definedName name="гидро1" localSheetId="0">#REF!</definedName>
    <definedName name="гидро1">#REF!</definedName>
    <definedName name="гидро1___0" localSheetId="0">#REF!</definedName>
    <definedName name="гидро1___0">#REF!</definedName>
    <definedName name="гидрол" localSheetId="0">#REF!</definedName>
    <definedName name="гидрол">#REF!</definedName>
    <definedName name="Гидролог" localSheetId="0">#REF!</definedName>
    <definedName name="Гидролог">#REF!</definedName>
    <definedName name="Гидрология_7.03.08" localSheetId="0">[26]топография!#REF!</definedName>
    <definedName name="Гидрология_7.03.08">[26]топография!#REF!</definedName>
    <definedName name="ГИП" localSheetId="0">#REF!</definedName>
    <definedName name="ГИП">#REF!</definedName>
    <definedName name="гнлгн" localSheetId="0">#REF!</definedName>
    <definedName name="гнлгн">#REF!</definedName>
    <definedName name="год" localSheetId="0">#REF!</definedName>
    <definedName name="год">#REF!</definedName>
    <definedName name="года" localSheetId="0">#REF!</definedName>
    <definedName name="года">#REF!</definedName>
    <definedName name="гту" localSheetId="0">#REF!</definedName>
    <definedName name="гту">#REF!</definedName>
    <definedName name="гшшг">NA()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тройки" localSheetId="0">#REF!</definedName>
    <definedName name="Дата_изменения_стройки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и" localSheetId="0">#REF!</definedName>
    <definedName name="Дата_создания_очереди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и" localSheetId="0">#REF!</definedName>
    <definedName name="Дата_создания_стройки">#REF!</definedName>
    <definedName name="дд" localSheetId="0">[27]Смета!#REF!</definedName>
    <definedName name="дд">[27]Смета!#REF!</definedName>
    <definedName name="ддд">'[28]СметаСводная Рыб'!$C$13</definedName>
    <definedName name="дддд" localSheetId="0">[2]мсн!#REF!</definedName>
    <definedName name="дддд">[2]мсн!#REF!</definedName>
    <definedName name="ддддддддддд" localSheetId="0">#REF!</definedName>
    <definedName name="ддддддддддд">#REF!</definedName>
    <definedName name="Демонтаж_ВЛ">[18]Таблица!$B$149:$B$169</definedName>
    <definedName name="Демонтаж_ВЛ_0_4_10_кВ_поопорно">[18]Таблица!$B$172:$B$179</definedName>
    <definedName name="Демонтаж_ж_б_опор_ВЛ_35_220_кВ__тыс._руб._за_1_м3">[18]Таблица!$B$182:$B$190</definedName>
    <definedName name="Демонтаж_зданий" localSheetId="0">[18]Таблица!#REF!</definedName>
    <definedName name="Демонтаж_зданий">[18]Таблица!#REF!</definedName>
    <definedName name="Демонтаж_оборудования_ПС">[18]Таблица!$B$612:$B$663</definedName>
    <definedName name="Демонтаж_стальных_опор_ВЛ_35_220_кВ__тыс._руб._за_1_т">[18]Таблица!$B$193:$B$201</definedName>
    <definedName name="дес">{"","двадцать ","тридцать ","сорок ","пятьдесят ","шестьдесят ","семьдесят ","восемьдесят ","девяносто "}</definedName>
    <definedName name="Дефлятор" localSheetId="0">#REF!</definedName>
    <definedName name="Дефлятор">#REF!</definedName>
    <definedName name="Диск" localSheetId="0">#REF!</definedName>
    <definedName name="Диск">#REF!</definedName>
    <definedName name="Длинна_границы" localSheetId="0">#REF!</definedName>
    <definedName name="Длинна_границы">#REF!</definedName>
    <definedName name="Длинна_трассы" localSheetId="0">#REF!</definedName>
    <definedName name="Длинна_трассы">#REF!</definedName>
    <definedName name="доля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п._оборудование" localSheetId="0">[11]Коэфф1.!#REF!</definedName>
    <definedName name="Доп._оборудование">[11]Коэфф1.!#REF!</definedName>
    <definedName name="Доп._оборудование_1" localSheetId="0">#REF!</definedName>
    <definedName name="Доп._оборудование_1">#REF!</definedName>
    <definedName name="Доп_оборуд" localSheetId="0">#REF!</definedName>
    <definedName name="Доп_оборуд">#REF!</definedName>
    <definedName name="Дорога" localSheetId="0">[11]Шкаф!#REF!</definedName>
    <definedName name="Дорога">[11]Шкаф!#REF!</definedName>
    <definedName name="Дорога_1" localSheetId="0">#REF!</definedName>
    <definedName name="Дорога_1">#REF!</definedName>
    <definedName name="ДСК" localSheetId="0">[29]топография!#REF!</definedName>
    <definedName name="ДСК">[29]топография!#REF!</definedName>
    <definedName name="ДСК_" localSheetId="0">[30]топография!#REF!</definedName>
    <definedName name="ДСК_">[30]топография!#REF!</definedName>
    <definedName name="ДСК1" localSheetId="0">[26]топография!#REF!</definedName>
    <definedName name="ДСК1">[26]топография!#REF!</definedName>
    <definedName name="дтс">'[31]СметаСводная Рыб'!$C$13</definedName>
    <definedName name="дцать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е" localSheetId="0">#REF!</definedName>
    <definedName name="е">#REF!</definedName>
    <definedName name="Е11" localSheetId="0">#REF!</definedName>
    <definedName name="Е11">#REF!</definedName>
    <definedName name="ед">{"","один ","два ","три ","четыре ","пять ","шесть ","семь ","восемь ","девять "}</definedName>
    <definedName name="ее">'[28]СметаСводная Рыб'!$C$9</definedName>
    <definedName name="ееее" localSheetId="0">#REF!</definedName>
    <definedName name="ееее">#REF!</definedName>
    <definedName name="жд" localSheetId="0">#REF!</definedName>
    <definedName name="жд">#REF!</definedName>
    <definedName name="жжж" localSheetId="0">#REF!</definedName>
    <definedName name="жжж">#REF!</definedName>
    <definedName name="жпф" localSheetId="0">#REF!</definedName>
    <definedName name="жпф">#REF!</definedName>
    <definedName name="Заказчик" localSheetId="0">#REF!</definedName>
    <definedName name="Заказчик">#REF!</definedName>
    <definedName name="Закрытые_подстанции_в_целом">[18]Таблица!$B$409:$B$418</definedName>
    <definedName name="Затраты_на_вырубку_просеки">[18]Таблица!$B$109:$B$112</definedName>
    <definedName name="Затраты_на_устройство_лежневых_дорог">[18]Таблица!$B$113:$B$122</definedName>
    <definedName name="Здания_КРУЭ__ЗРУ__укомплектованных_оборудованием">[18]Таблица!$B$694:$B$697</definedName>
    <definedName name="зззз" localSheetId="0">[2]мсн!#REF!</definedName>
    <definedName name="зззз">[2]мсн!#REF!</definedName>
    <definedName name="ЗИП_Всего" localSheetId="0">'[11]Прайс лист'!#REF!</definedName>
    <definedName name="ЗИП_Всего">'[11]Прайс лист'!#REF!</definedName>
    <definedName name="ЗИП_Всего_1" localSheetId="0">#REF!</definedName>
    <definedName name="ЗИП_Всего_1">#REF!</definedName>
    <definedName name="Зоны">[18]Регионы!$HN$5:$IQ$5</definedName>
    <definedName name="ЗП" localSheetId="0">#REF!</definedName>
    <definedName name="ЗП">#REF!</definedName>
    <definedName name="и" localSheetId="0">#REF!</definedName>
    <definedName name="и">#REF!</definedName>
    <definedName name="И_т_" localSheetId="0">[2]мсн!#REF!</definedName>
    <definedName name="И_т_">[2]мсн!#REF!</definedName>
    <definedName name="изыск" localSheetId="0">#REF!</definedName>
    <definedName name="изыск">#REF!</definedName>
    <definedName name="ии" localSheetId="0">[2]мсн!#REF!</definedName>
    <definedName name="ии">[2]мсн!#REF!</definedName>
    <definedName name="ик" localSheetId="0">#REF!</definedName>
    <definedName name="ик">#REF!</definedName>
    <definedName name="Инвестор" localSheetId="0">#REF!</definedName>
    <definedName name="Инвестор">#REF!</definedName>
    <definedName name="Индекс_ЛН_группы_строек" localSheetId="0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>#REF!</definedName>
    <definedName name="Индекс_ЛН_объекта" localSheetId="0">#REF!</definedName>
    <definedName name="Индекс_ЛН_объекта">#REF!</definedName>
    <definedName name="Индекс_ЛН_объектной_сметы" localSheetId="0">#REF!</definedName>
    <definedName name="Индекс_ЛН_объектной_сметы">#REF!</definedName>
    <definedName name="Индекс_ЛН_очереди" localSheetId="0">#REF!</definedName>
    <definedName name="Индекс_ЛН_очереди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и" localSheetId="0">#REF!</definedName>
    <definedName name="Индекс_ЛН_стройки">#REF!</definedName>
    <definedName name="инж" localSheetId="0">#REF!</definedName>
    <definedName name="инж">#REF!</definedName>
    <definedName name="инф_МЭРТ" localSheetId="0">#REF!</definedName>
    <definedName name="инф_МЭРТ">#REF!</definedName>
    <definedName name="инф_СИБ" localSheetId="0">#REF!</definedName>
    <definedName name="инф_СИБ">#REF!</definedName>
    <definedName name="инф_ТНК" localSheetId="0">#REF!</definedName>
    <definedName name="инф_ТНК">#REF!</definedName>
    <definedName name="ИПусто" localSheetId="0">#REF!</definedName>
    <definedName name="ИПусто">#REF!</definedName>
    <definedName name="ИТ" localSheetId="0">[2]мсн!#REF!</definedName>
    <definedName name="ИТ">[2]мсн!#REF!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0">#REF!</definedName>
    <definedName name="Итого_ОЗП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0">#REF!</definedName>
    <definedName name="Итого_ПЗ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ить" localSheetId="0">#REF!</definedName>
    <definedName name="ить">#REF!</definedName>
    <definedName name="й" localSheetId="0">#REF!</definedName>
    <definedName name="й">#REF!</definedName>
    <definedName name="ййй" localSheetId="0">[2]мсн!#REF!</definedName>
    <definedName name="ййй">[2]мсн!#REF!</definedName>
    <definedName name="йййй" localSheetId="0">#REF!</definedName>
    <definedName name="йййй">#REF!</definedName>
    <definedName name="йцйц">NA()</definedName>
    <definedName name="йцу" localSheetId="0">#REF!</definedName>
    <definedName name="йцу">#REF!</definedName>
    <definedName name="к" localSheetId="0">#REF!</definedName>
    <definedName name="к">#REF!</definedName>
    <definedName name="к_ЗПМ" localSheetId="0">#REF!</definedName>
    <definedName name="к_ЗПМ">#REF!</definedName>
    <definedName name="к_МАТ" localSheetId="0">#REF!</definedName>
    <definedName name="к_МАТ">#REF!</definedName>
    <definedName name="к_ОЗП" localSheetId="0">#REF!</definedName>
    <definedName name="к_ОЗП">#REF!</definedName>
    <definedName name="к_ПЗ" localSheetId="0">#REF!</definedName>
    <definedName name="к_ПЗ">#REF!</definedName>
    <definedName name="к_ЭМ" localSheetId="0">#REF!</definedName>
    <definedName name="к_ЭМ">#REF!</definedName>
    <definedName name="Кабели" localSheetId="0">[11]Коэфф1.!#REF!</definedName>
    <definedName name="Кабели">[11]Коэфф1.!#REF!</definedName>
    <definedName name="Кабели_1" localSheetId="0">#REF!</definedName>
    <definedName name="Кабели_1">#REF!</definedName>
    <definedName name="Кабельные_линии">[18]Таблица!$B$205:$B$339</definedName>
    <definedName name="кака" localSheetId="0">#REF!</definedName>
    <definedName name="кака">#REF!</definedName>
    <definedName name="калплан" localSheetId="0">#REF!</definedName>
    <definedName name="калплан">#REF!</definedName>
    <definedName name="Категория_сложности" localSheetId="0">#REF!</definedName>
    <definedName name="Категория_сложности">#REF!</definedName>
    <definedName name="Кварталы">[18]Регионы!$B$154:$B$182</definedName>
    <definedName name="кгкг" localSheetId="0">#REF!</definedName>
    <definedName name="кгкг">#REF!</definedName>
    <definedName name="кеке" localSheetId="0">#REF!</definedName>
    <definedName name="кеке">#REF!</definedName>
    <definedName name="КИП" localSheetId="0">#REF!</definedName>
    <definedName name="КИП">#REF!</definedName>
    <definedName name="КИПиавтом" localSheetId="0">#REF!</definedName>
    <definedName name="КИПиавтом">#REF!</definedName>
    <definedName name="кк">'[32]свод 2'!$A$7</definedName>
    <definedName name="ккк" localSheetId="0">#REF!</definedName>
    <definedName name="ккк">#REF!</definedName>
    <definedName name="книга" hidden="1">{#N/A,#N/A,FALSE,"Откр.вод.(осн.)"}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0">#REF!</definedName>
    <definedName name="Количество_контуров">#REF!</definedName>
    <definedName name="Количество_культур" localSheetId="0">#REF!</definedName>
    <definedName name="Количество_культур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0">#REF!</definedName>
    <definedName name="Количество_согласований">#REF!</definedName>
    <definedName name="Колп">'[33]СметаСводная Колпино'!$C$5</definedName>
    <definedName name="ком" localSheetId="0">[34]топография!#REF!</definedName>
    <definedName name="ком">[34]топография!#REF!</definedName>
    <definedName name="ком___0" localSheetId="0">[35]топография!#REF!</definedName>
    <definedName name="ком___0">[35]топография!#REF!</definedName>
    <definedName name="Командировочные_расходы" localSheetId="0">#REF!</definedName>
    <definedName name="Командировочные_расходы">#REF!</definedName>
    <definedName name="Компенсаторы">[18]Таблица!$B$544:$B$559</definedName>
    <definedName name="Комплектные_трансформаторные_устройства">[18]Таблица!$B$132:$B$146</definedName>
    <definedName name="Контроллер" localSheetId="0">[11]Коэфф1.!#REF!</definedName>
    <definedName name="Контроллер">[11]Коэфф1.!#REF!</definedName>
    <definedName name="Контроллер_1" localSheetId="0">#REF!</definedName>
    <definedName name="Контроллер_1">#REF!</definedName>
    <definedName name="Коэффициент" localSheetId="0">#REF!</definedName>
    <definedName name="Коэффициент">#REF!</definedName>
    <definedName name="Кра">[36]СметаСводная!$E$6</definedName>
    <definedName name="кс2_произв" localSheetId="0">#REF!</definedName>
    <definedName name="кс2_произв">#REF!</definedName>
    <definedName name="кс3_ГТУ_произв" localSheetId="0">#REF!</definedName>
    <definedName name="кс3_ГТУ_произв">#REF!</definedName>
    <definedName name="кс3_ЭД_произв" localSheetId="0">#REF!</definedName>
    <definedName name="кс3_ЭД_произв">#REF!</definedName>
    <definedName name="ктп" localSheetId="0">#REF!</definedName>
    <definedName name="ктп">#REF!</definedName>
    <definedName name="куку" localSheetId="0">#REF!</definedName>
    <definedName name="куку">#REF!</definedName>
    <definedName name="Курс">[11]Коэфф1.!$E$23</definedName>
    <definedName name="Курс_1" localSheetId="0">#REF!</definedName>
    <definedName name="Курс_1">#REF!</definedName>
    <definedName name="курс_дол" localSheetId="0">#REF!</definedName>
    <definedName name="курс_дол">#REF!</definedName>
    <definedName name="Курс_доллара_США" localSheetId="0">#REF!</definedName>
    <definedName name="Курс_доллара_США">#REF!</definedName>
    <definedName name="курс1" localSheetId="0">#REF!</definedName>
    <definedName name="курс1">#REF!</definedName>
    <definedName name="л" localSheetId="0">#REF!</definedName>
    <definedName name="л">#REF!</definedName>
    <definedName name="лд" localSheetId="0">#REF!</definedName>
    <definedName name="лд">#REF!</definedName>
    <definedName name="ленин" localSheetId="0">#REF!</definedName>
    <definedName name="ленин">#REF!</definedName>
    <definedName name="лл" localSheetId="0">#REF!</definedName>
    <definedName name="лл">#REF!</definedName>
    <definedName name="ллдж" localSheetId="0">#REF!</definedName>
    <definedName name="ллдж">#REF!</definedName>
    <definedName name="лллллллллллл" localSheetId="0">#REF!</definedName>
    <definedName name="лллллллллллл">#REF!</definedName>
    <definedName name="лп" localSheetId="0">#REF!</definedName>
    <definedName name="лп">#REF!</definedName>
    <definedName name="м" localSheetId="0">#REF!</definedName>
    <definedName name="м">#REF!</definedName>
    <definedName name="Мак">[37]сводная!$D$7</definedName>
    <definedName name="Метео" localSheetId="0">#REF!</definedName>
    <definedName name="Метео">#REF!</definedName>
    <definedName name="МетеорУТ" localSheetId="0">[26]топография!#REF!</definedName>
    <definedName name="МетеорУТ">[26]топография!#REF!</definedName>
    <definedName name="мж1">'[38]СметаСводная 1 оч'!$D$6</definedName>
    <definedName name="мил">{0,"миллионов ";1,"миллион ";2,"миллиона ";5,"миллионов "}</definedName>
    <definedName name="мин" localSheetId="0">#REF!</definedName>
    <definedName name="мин">#REF!</definedName>
    <definedName name="Министерство_транспорта__связи_и_автомобильных_дорог_Самарской_области" localSheetId="0">#REF!</definedName>
    <definedName name="Министерство_транспорта__связи_и_автомобильных_дорог_Самарской_области">#REF!</definedName>
    <definedName name="мит" localSheetId="0">#REF!</definedName>
    <definedName name="мит">#REF!</definedName>
    <definedName name="митюгов">'[39]Данные для расчёта сметы'!$J$33</definedName>
    <definedName name="мичм">[40]сводная!$D$7</definedName>
    <definedName name="ммммммм" localSheetId="0">[2]мсн!#REF!</definedName>
    <definedName name="ммммммм">[2]мсн!#REF!</definedName>
    <definedName name="МММММММММ" localSheetId="0">#REF!</definedName>
    <definedName name="МММММММММ">#REF!</definedName>
    <definedName name="Монтаж" localSheetId="0">#REF!</definedName>
    <definedName name="Монтаж">#REF!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н" localSheetId="0">#REF!</definedName>
    <definedName name="н">#REF!</definedName>
    <definedName name="Название_проекта" localSheetId="0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[41]свод!$A$7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>#REF!</definedName>
    <definedName name="НДС" localSheetId="0">#REF!</definedName>
    <definedName name="НДС">#REF!</definedName>
    <definedName name="НК">'[42]См 1 наруж.водопровод'!$D$6</definedName>
    <definedName name="нннн" localSheetId="0">#REF!</definedName>
    <definedName name="нннн">#REF!</definedName>
    <definedName name="ном_фид" localSheetId="0">#REF!</definedName>
    <definedName name="ном_фид">#REF!</definedName>
    <definedName name="Номер_договора" localSheetId="0">#REF!</definedName>
    <definedName name="Номер_договора">#REF!</definedName>
    <definedName name="номера" localSheetId="0">#REF!</definedName>
    <definedName name="номера">#REF!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о" localSheetId="0">#REF!</definedName>
    <definedName name="о">#REF!</definedName>
    <definedName name="_xlnm.Print_Area" localSheetId="0">ССР!$A$1:$O$55</definedName>
    <definedName name="_xlnm.Print_Area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снование_поправки" localSheetId="0">#REF!</definedName>
    <definedName name="Обоснование_поправки">#REF!</definedName>
    <definedName name="общая" localSheetId="0">[43]топография!#REF!</definedName>
    <definedName name="общая">[43]топография!#REF!</definedName>
    <definedName name="объем">#N/A</definedName>
    <definedName name="объем___0" localSheetId="0">#REF!</definedName>
    <definedName name="объем___0">#REF!</definedName>
    <definedName name="объем___0___0" localSheetId="0">#REF!</definedName>
    <definedName name="объем___0___0">#REF!</definedName>
    <definedName name="объем___0___0___0" localSheetId="0">#REF!</definedName>
    <definedName name="объем___0___0___0">#REF!</definedName>
    <definedName name="объем___0___0___0___0" localSheetId="0">#REF!</definedName>
    <definedName name="объем___0___0___0___0">#REF!</definedName>
    <definedName name="объем___0___0___0___0___0" localSheetId="0">#REF!</definedName>
    <definedName name="объем___0___0___0___0___0">#REF!</definedName>
    <definedName name="объем___0___0___0___1" localSheetId="0">#REF!</definedName>
    <definedName name="объем___0___0___0___1">#REF!</definedName>
    <definedName name="объем___0___0___0___3" localSheetId="0">#REF!</definedName>
    <definedName name="объем___0___0___0___3">#REF!</definedName>
    <definedName name="объем___0___0___0___5" localSheetId="0">#REF!</definedName>
    <definedName name="объем___0___0___0___5">#REF!</definedName>
    <definedName name="объем___0___0___0_1" localSheetId="0">#REF!</definedName>
    <definedName name="объем___0___0___0_1">#REF!</definedName>
    <definedName name="объем___0___0___0_5" localSheetId="0">#REF!</definedName>
    <definedName name="объем___0___0___0_5">#REF!</definedName>
    <definedName name="объем___0___0___1" localSheetId="0">#REF!</definedName>
    <definedName name="объем___0___0___1">#REF!</definedName>
    <definedName name="объем___0___0___2" localSheetId="0">#REF!</definedName>
    <definedName name="объем___0___0___2">#REF!</definedName>
    <definedName name="объем___0___0___3" localSheetId="0">#REF!</definedName>
    <definedName name="объем___0___0___3">#REF!</definedName>
    <definedName name="объем___0___0___3___0" localSheetId="0">#REF!</definedName>
    <definedName name="объем___0___0___3___0">#REF!</definedName>
    <definedName name="объем___0___0___4" localSheetId="0">#REF!</definedName>
    <definedName name="объем___0___0___4">#REF!</definedName>
    <definedName name="объем___0___0___5" localSheetId="0">#REF!</definedName>
    <definedName name="объем___0___0___5">#REF!</definedName>
    <definedName name="объем___0___0___6" localSheetId="0">#REF!</definedName>
    <definedName name="объем___0___0___6">#REF!</definedName>
    <definedName name="объем___0___0___7" localSheetId="0">#REF!</definedName>
    <definedName name="объем___0___0___7">#REF!</definedName>
    <definedName name="объем___0___0___8" localSheetId="0">#REF!</definedName>
    <definedName name="объем___0___0___8">#REF!</definedName>
    <definedName name="объем___0___0___9" localSheetId="0">#REF!</definedName>
    <definedName name="объем___0___0___9">#REF!</definedName>
    <definedName name="объем___0___0_1" localSheetId="0">#REF!</definedName>
    <definedName name="объем___0___0_1">#REF!</definedName>
    <definedName name="объем___0___0_3" localSheetId="0">#REF!</definedName>
    <definedName name="объем___0___0_3">#REF!</definedName>
    <definedName name="объем___0___0_5" localSheetId="0">#REF!</definedName>
    <definedName name="объем___0___0_5">#REF!</definedName>
    <definedName name="объем___0___1" localSheetId="0">#REF!</definedName>
    <definedName name="объем___0___1">#REF!</definedName>
    <definedName name="объем___0___1___0" localSheetId="0">#REF!</definedName>
    <definedName name="объем___0___1___0">#REF!</definedName>
    <definedName name="объем___0___10" localSheetId="0">#REF!</definedName>
    <definedName name="объем___0___10">#REF!</definedName>
    <definedName name="объем___0___12" localSheetId="0">#REF!</definedName>
    <definedName name="объем___0___12">#REF!</definedName>
    <definedName name="объем___0___2" localSheetId="0">#REF!</definedName>
    <definedName name="объем___0___2">#REF!</definedName>
    <definedName name="объем___0___2___0" localSheetId="0">#REF!</definedName>
    <definedName name="объем___0___2___0">#REF!</definedName>
    <definedName name="объем___0___2___0___0" localSheetId="0">#REF!</definedName>
    <definedName name="объем___0___2___0___0">#REF!</definedName>
    <definedName name="объем___0___2___5" localSheetId="0">#REF!</definedName>
    <definedName name="объем___0___2___5">#REF!</definedName>
    <definedName name="объем___0___2_1" localSheetId="0">#REF!</definedName>
    <definedName name="объем___0___2_1">#REF!</definedName>
    <definedName name="объем___0___2_3" localSheetId="0">#REF!</definedName>
    <definedName name="объем___0___2_3">#REF!</definedName>
    <definedName name="объем___0___2_5" localSheetId="0">#REF!</definedName>
    <definedName name="объем___0___2_5">#REF!</definedName>
    <definedName name="объем___0___3" localSheetId="0">#REF!</definedName>
    <definedName name="объем___0___3">#REF!</definedName>
    <definedName name="объем___0___3___0" localSheetId="0">#REF!</definedName>
    <definedName name="объем___0___3___0">#REF!</definedName>
    <definedName name="объем___0___3___3" localSheetId="0">#REF!</definedName>
    <definedName name="объем___0___3___3">#REF!</definedName>
    <definedName name="объем___0___3___5" localSheetId="0">#REF!</definedName>
    <definedName name="объем___0___3___5">#REF!</definedName>
    <definedName name="объем___0___3_1" localSheetId="0">#REF!</definedName>
    <definedName name="объем___0___3_1">#REF!</definedName>
    <definedName name="объем___0___3_5" localSheetId="0">#REF!</definedName>
    <definedName name="объем___0___3_5">#REF!</definedName>
    <definedName name="объем___0___4" localSheetId="0">#REF!</definedName>
    <definedName name="объем___0___4">#REF!</definedName>
    <definedName name="объем___0___4___0" localSheetId="0">#REF!</definedName>
    <definedName name="объем___0___4___0">#REF!</definedName>
    <definedName name="объем___0___4___5" localSheetId="0">#REF!</definedName>
    <definedName name="объем___0___4___5">#REF!</definedName>
    <definedName name="объем___0___4_1" localSheetId="0">#REF!</definedName>
    <definedName name="объем___0___4_1">#REF!</definedName>
    <definedName name="объем___0___4_3" localSheetId="0">#REF!</definedName>
    <definedName name="объем___0___4_3">#REF!</definedName>
    <definedName name="объем___0___4_5" localSheetId="0">#REF!</definedName>
    <definedName name="объем___0___4_5">#REF!</definedName>
    <definedName name="объем___0___5" localSheetId="0">#REF!</definedName>
    <definedName name="объем___0___5">#REF!</definedName>
    <definedName name="объем___0___5___0" localSheetId="0">#REF!</definedName>
    <definedName name="объем___0___5___0">#REF!</definedName>
    <definedName name="объем___0___6" localSheetId="0">#REF!</definedName>
    <definedName name="объем___0___6">#REF!</definedName>
    <definedName name="объем___0___6___0" localSheetId="0">#REF!</definedName>
    <definedName name="объем___0___6___0">#REF!</definedName>
    <definedName name="объем___0___7" localSheetId="0">#REF!</definedName>
    <definedName name="объем___0___7">#REF!</definedName>
    <definedName name="объем___0___8" localSheetId="0">#REF!</definedName>
    <definedName name="объем___0___8">#REF!</definedName>
    <definedName name="объем___0___8___0" localSheetId="0">#REF!</definedName>
    <definedName name="объем___0___8___0">#REF!</definedName>
    <definedName name="объем___0___9">"$#ССЫЛ!.$M$1:$M$32000"</definedName>
    <definedName name="объем___0_1" localSheetId="0">#REF!</definedName>
    <definedName name="объем___0_1">#REF!</definedName>
    <definedName name="объем___0_3" localSheetId="0">#REF!</definedName>
    <definedName name="объем___0_3">#REF!</definedName>
    <definedName name="объем___0_5" localSheetId="0">#REF!</definedName>
    <definedName name="объем___0_5">#REF!</definedName>
    <definedName name="объем___1" localSheetId="0">#REF!</definedName>
    <definedName name="объем___1">#REF!</definedName>
    <definedName name="объем___1___0" localSheetId="0">#REF!</definedName>
    <definedName name="объем___1___0">#REF!</definedName>
    <definedName name="объем___1___0___0" localSheetId="0">#REF!</definedName>
    <definedName name="объем___1___0___0">#REF!</definedName>
    <definedName name="объем___1___1" localSheetId="0">#REF!</definedName>
    <definedName name="объем___1___1">#REF!</definedName>
    <definedName name="объем___1___5" localSheetId="0">#REF!</definedName>
    <definedName name="объем___1___5">#REF!</definedName>
    <definedName name="объем___1_1" localSheetId="0">#REF!</definedName>
    <definedName name="объем___1_1">#REF!</definedName>
    <definedName name="объем___1_3" localSheetId="0">#REF!</definedName>
    <definedName name="объем___1_3">#REF!</definedName>
    <definedName name="объем___1_5" localSheetId="0">#REF!</definedName>
    <definedName name="объем___1_5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0">#REF!</definedName>
    <definedName name="объем___10___0___0">#REF!</definedName>
    <definedName name="объем___10___0___0___0" localSheetId="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 localSheetId="0">#REF!</definedName>
    <definedName name="объем___10___1">#REF!</definedName>
    <definedName name="объем___10___10" localSheetId="0">#REF!</definedName>
    <definedName name="объем___10___10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5" localSheetId="0">#REF!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 localSheetId="0">#REF!</definedName>
    <definedName name="объем___10_3">#REF!</definedName>
    <definedName name="объем___10_5" localSheetId="0">#REF!</definedName>
    <definedName name="объем___10_5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0">#REF!</definedName>
    <definedName name="объем___11___10">#REF!</definedName>
    <definedName name="объем___11___2" localSheetId="0">#REF!</definedName>
    <definedName name="объем___11___2">#REF!</definedName>
    <definedName name="объем___11___4" localSheetId="0">#REF!</definedName>
    <definedName name="объем___11___4">#REF!</definedName>
    <definedName name="объем___11___6" localSheetId="0">#REF!</definedName>
    <definedName name="объем___11___6">#REF!</definedName>
    <definedName name="объем___11___8" localSheetId="0">#REF!</definedName>
    <definedName name="объем___11___8">#REF!</definedName>
    <definedName name="объем___12">NA()</definedName>
    <definedName name="объем___2" localSheetId="0">#REF!</definedName>
    <definedName name="объем___2">#REF!</definedName>
    <definedName name="объем___2___0" localSheetId="0">#REF!</definedName>
    <definedName name="объем___2___0">#REF!</definedName>
    <definedName name="объем___2___0___0" localSheetId="0">#REF!</definedName>
    <definedName name="объем___2___0___0">#REF!</definedName>
    <definedName name="объем___2___0___0___0" localSheetId="0">#REF!</definedName>
    <definedName name="объем___2___0___0___0">#REF!</definedName>
    <definedName name="объем___2___0___0___0___0" localSheetId="0">#REF!</definedName>
    <definedName name="объем___2___0___0___0___0">#REF!</definedName>
    <definedName name="объем___2___0___0___1" localSheetId="0">#REF!</definedName>
    <definedName name="объем___2___0___0___1">#REF!</definedName>
    <definedName name="объем___2___0___0___3" localSheetId="0">#REF!</definedName>
    <definedName name="объем___2___0___0___3">#REF!</definedName>
    <definedName name="объем___2___0___0___5" localSheetId="0">#REF!</definedName>
    <definedName name="объем___2___0___0___5">#REF!</definedName>
    <definedName name="объем___2___0___0_1" localSheetId="0">#REF!</definedName>
    <definedName name="объем___2___0___0_1">#REF!</definedName>
    <definedName name="объем___2___0___0_5" localSheetId="0">#REF!</definedName>
    <definedName name="объем___2___0___0_5">#REF!</definedName>
    <definedName name="объем___2___0___1" localSheetId="0">#REF!</definedName>
    <definedName name="объем___2___0___1">#REF!</definedName>
    <definedName name="объем___2___0___3" localSheetId="0">#REF!</definedName>
    <definedName name="объем___2___0___3">#REF!</definedName>
    <definedName name="объем___2___0___5" localSheetId="0">#REF!</definedName>
    <definedName name="объем___2___0___5">#REF!</definedName>
    <definedName name="объем___2___0___6" localSheetId="0">#REF!</definedName>
    <definedName name="объем___2___0___6">#REF!</definedName>
    <definedName name="объем___2___0___7" localSheetId="0">#REF!</definedName>
    <definedName name="объем___2___0___7">#REF!</definedName>
    <definedName name="объем___2___0___8" localSheetId="0">#REF!</definedName>
    <definedName name="объем___2___0___8">#REF!</definedName>
    <definedName name="объем___2___0___9" localSheetId="0">#REF!</definedName>
    <definedName name="объем___2___0___9">#REF!</definedName>
    <definedName name="объем___2___0_1" localSheetId="0">#REF!</definedName>
    <definedName name="объем___2___0_1">#REF!</definedName>
    <definedName name="объем___2___0_3" localSheetId="0">#REF!</definedName>
    <definedName name="объем___2___0_3">#REF!</definedName>
    <definedName name="объем___2___0_5" localSheetId="0">#REF!</definedName>
    <definedName name="объем___2___0_5">#REF!</definedName>
    <definedName name="объем___2___1" localSheetId="0">#REF!</definedName>
    <definedName name="объем___2___1">#REF!</definedName>
    <definedName name="объем___2___1___0" localSheetId="0">#REF!</definedName>
    <definedName name="объем___2___1___0">#REF!</definedName>
    <definedName name="объем___2___10" localSheetId="0">#REF!</definedName>
    <definedName name="объем___2___10">#REF!</definedName>
    <definedName name="объем___2___12" localSheetId="0">#REF!</definedName>
    <definedName name="объем___2___12">#REF!</definedName>
    <definedName name="объем___2___2" localSheetId="0">#REF!</definedName>
    <definedName name="объем___2___2">#REF!</definedName>
    <definedName name="объем___2___3" localSheetId="0">#REF!</definedName>
    <definedName name="объем___2___3">#REF!</definedName>
    <definedName name="объем___2___4" localSheetId="0">#REF!</definedName>
    <definedName name="объем___2___4">#REF!</definedName>
    <definedName name="объем___2___4___0" localSheetId="0">#REF!</definedName>
    <definedName name="объем___2___4___0">#REF!</definedName>
    <definedName name="объем___2___4___5" localSheetId="0">#REF!</definedName>
    <definedName name="объем___2___4___5">#REF!</definedName>
    <definedName name="объем___2___4_1" localSheetId="0">#REF!</definedName>
    <definedName name="объем___2___4_1">#REF!</definedName>
    <definedName name="объем___2___4_3" localSheetId="0">#REF!</definedName>
    <definedName name="объем___2___4_3">#REF!</definedName>
    <definedName name="объем___2___4_5" localSheetId="0">#REF!</definedName>
    <definedName name="объем___2___4_5">#REF!</definedName>
    <definedName name="объем___2___5" localSheetId="0">#REF!</definedName>
    <definedName name="объем___2___5">#REF!</definedName>
    <definedName name="объем___2___6" localSheetId="0">#REF!</definedName>
    <definedName name="объем___2___6">#REF!</definedName>
    <definedName name="объем___2___6___0" localSheetId="0">#REF!</definedName>
    <definedName name="объем___2___6___0">#REF!</definedName>
    <definedName name="объем___2___7" localSheetId="0">#REF!</definedName>
    <definedName name="объем___2___7">#REF!</definedName>
    <definedName name="объем___2___8" localSheetId="0">#REF!</definedName>
    <definedName name="объем___2___8">#REF!</definedName>
    <definedName name="объем___2___8___0" localSheetId="0">#REF!</definedName>
    <definedName name="объем___2___8___0">#REF!</definedName>
    <definedName name="объем___2___9">"$#ССЫЛ!.$M$1:$M$32000"</definedName>
    <definedName name="объем___2_1" localSheetId="0">#REF!</definedName>
    <definedName name="объем___2_1">#REF!</definedName>
    <definedName name="объем___2_3" localSheetId="0">#REF!</definedName>
    <definedName name="объем___2_3">#REF!</definedName>
    <definedName name="объем___2_5" localSheetId="0">#REF!</definedName>
    <definedName name="объем___2_5">#REF!</definedName>
    <definedName name="объем___3" localSheetId="0">#REF!</definedName>
    <definedName name="объем___3">#REF!</definedName>
    <definedName name="объем___3___0">NA()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0">#REF!</definedName>
    <definedName name="объем___3___0___5">#REF!</definedName>
    <definedName name="объем___3___0_1">NA()</definedName>
    <definedName name="объем___3___0_3" localSheetId="0">#REF!</definedName>
    <definedName name="объем___3___0_3">#REF!</definedName>
    <definedName name="объем___3___0_5" localSheetId="0">#REF!</definedName>
    <definedName name="объем___3___0_5">#REF!</definedName>
    <definedName name="объем___3___1" localSheetId="0">#REF!</definedName>
    <definedName name="объем___3___1">#REF!</definedName>
    <definedName name="объем___3___10" localSheetId="0">#REF!</definedName>
    <definedName name="объем___3___10">#REF!</definedName>
    <definedName name="объем___3___2" localSheetId="0">#REF!</definedName>
    <definedName name="объем___3___2">#REF!</definedName>
    <definedName name="объем___3___3" localSheetId="0">#REF!</definedName>
    <definedName name="объем___3___3">#REF!</definedName>
    <definedName name="объем___3___4" localSheetId="0">#REF!</definedName>
    <definedName name="объем___3___4">#REF!</definedName>
    <definedName name="объем___3___4___0" localSheetId="0">#REF!</definedName>
    <definedName name="объем___3___4___0">#REF!</definedName>
    <definedName name="объем___3___5" localSheetId="0">#REF!</definedName>
    <definedName name="объем___3___5">#REF!</definedName>
    <definedName name="объем___3___6" localSheetId="0">#REF!</definedName>
    <definedName name="объем___3___6">#REF!</definedName>
    <definedName name="объем___3___8" localSheetId="0">#REF!</definedName>
    <definedName name="объем___3___8">#REF!</definedName>
    <definedName name="объем___3___8___0" localSheetId="0">#REF!</definedName>
    <definedName name="объем___3___8___0">#REF!</definedName>
    <definedName name="объем___3___9" localSheetId="0">#REF!</definedName>
    <definedName name="объем___3___9">#REF!</definedName>
    <definedName name="объем___3_1" localSheetId="0">#REF!</definedName>
    <definedName name="объем___3_1">#REF!</definedName>
    <definedName name="объем___3_3">NA()</definedName>
    <definedName name="объем___3_5" localSheetId="0">#REF!</definedName>
    <definedName name="объем___3_5">#REF!</definedName>
    <definedName name="объем___4">NA()</definedName>
    <definedName name="объем___4___0" localSheetId="0">#REF!</definedName>
    <definedName name="объем___4___0">#REF!</definedName>
    <definedName name="объем___4___0___0" localSheetId="0">#REF!</definedName>
    <definedName name="объем___4___0___0">#REF!</definedName>
    <definedName name="объем___4___0___0___0" localSheetId="0">#REF!</definedName>
    <definedName name="объем___4___0___0___0">#REF!</definedName>
    <definedName name="объем___4___0___0___0___0" localSheetId="0">#REF!</definedName>
    <definedName name="объем___4___0___0___0___0">#REF!</definedName>
    <definedName name="объем___4___0___0___1" localSheetId="0">#REF!</definedName>
    <definedName name="объем___4___0___0___1">#REF!</definedName>
    <definedName name="объем___4___0___0___3" localSheetId="0">#REF!</definedName>
    <definedName name="объем___4___0___0___3">#REF!</definedName>
    <definedName name="объем___4___0___0___5" localSheetId="0">#REF!</definedName>
    <definedName name="объем___4___0___0___5">#REF!</definedName>
    <definedName name="объем___4___0___0_1" localSheetId="0">#REF!</definedName>
    <definedName name="объем___4___0___0_1">#REF!</definedName>
    <definedName name="объем___4___0___0_5" localSheetId="0">#REF!</definedName>
    <definedName name="объем___4___0___0_5">#REF!</definedName>
    <definedName name="объем___4___0___1" localSheetId="0">#REF!</definedName>
    <definedName name="объем___4___0___1">#REF!</definedName>
    <definedName name="объем___4___0___3" localSheetId="0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 localSheetId="0">#REF!</definedName>
    <definedName name="объем___4___0_1">#REF!</definedName>
    <definedName name="объем___4___0_3" localSheetId="0">#REF!</definedName>
    <definedName name="объем___4___0_3">#REF!</definedName>
    <definedName name="объем___4___0_5">NA()</definedName>
    <definedName name="объем___4___1" localSheetId="0">#REF!</definedName>
    <definedName name="объем___4___1">#REF!</definedName>
    <definedName name="объем___4___10" localSheetId="0">#REF!</definedName>
    <definedName name="объем___4___10">#REF!</definedName>
    <definedName name="объем___4___12" localSheetId="0">#REF!</definedName>
    <definedName name="объем___4___12">#REF!</definedName>
    <definedName name="объем___4___2" localSheetId="0">#REF!</definedName>
    <definedName name="объем___4___2">#REF!</definedName>
    <definedName name="объем___4___3" localSheetId="0">#REF!</definedName>
    <definedName name="объем___4___3">#REF!</definedName>
    <definedName name="объем___4___3___0" localSheetId="0">#REF!</definedName>
    <definedName name="объем___4___3___0">#REF!</definedName>
    <definedName name="объем___4___4" localSheetId="0">#REF!</definedName>
    <definedName name="объем___4___4">#REF!</definedName>
    <definedName name="объем___4___5" localSheetId="0">#REF!</definedName>
    <definedName name="объем___4___5">#REF!</definedName>
    <definedName name="объем___4___6" localSheetId="0">#REF!</definedName>
    <definedName name="объем___4___6">#REF!</definedName>
    <definedName name="объем___4___6___0" localSheetId="0">#REF!</definedName>
    <definedName name="объем___4___6___0">#REF!</definedName>
    <definedName name="объем___4___7" localSheetId="0">#REF!</definedName>
    <definedName name="объем___4___7">#REF!</definedName>
    <definedName name="объем___4___8" localSheetId="0">#REF!</definedName>
    <definedName name="объем___4___8">#REF!</definedName>
    <definedName name="объем___4___8___0" localSheetId="0">#REF!</definedName>
    <definedName name="объем___4___8___0">#REF!</definedName>
    <definedName name="объем___4___9">"$#ССЫЛ!.$M$1:$M$32000"</definedName>
    <definedName name="объем___4_1" localSheetId="0">#REF!</definedName>
    <definedName name="объем___4_1">#REF!</definedName>
    <definedName name="объем___4_3" localSheetId="0">#REF!</definedName>
    <definedName name="объем___4_3">#REF!</definedName>
    <definedName name="объем___4_5" localSheetId="0">#REF!</definedName>
    <definedName name="объем___4_5">#REF!</definedName>
    <definedName name="объем___5">NA()</definedName>
    <definedName name="объем___5___0" localSheetId="0">#REF!</definedName>
    <definedName name="объем___5___0">#REF!</definedName>
    <definedName name="объем___5___0___0" localSheetId="0">#REF!</definedName>
    <definedName name="объем___5___0___0">#REF!</definedName>
    <definedName name="объем___5___0___0___0" localSheetId="0">#REF!</definedName>
    <definedName name="объем___5___0___0___0">#REF!</definedName>
    <definedName name="объем___5___0___0___0___0" localSheetId="0">#REF!</definedName>
    <definedName name="объем___5___0___0___0___0">#REF!</definedName>
    <definedName name="объем___5___0___1" localSheetId="0">#REF!</definedName>
    <definedName name="объем___5___0___1">#REF!</definedName>
    <definedName name="объем___5___0___5" localSheetId="0">#REF!</definedName>
    <definedName name="объем___5___0___5">#REF!</definedName>
    <definedName name="объем___5___0_1" localSheetId="0">#REF!</definedName>
    <definedName name="объем___5___0_1">#REF!</definedName>
    <definedName name="объем___5___0_3" localSheetId="0">#REF!</definedName>
    <definedName name="объем___5___0_3">#REF!</definedName>
    <definedName name="объем___5___0_5" localSheetId="0">#REF!</definedName>
    <definedName name="объем___5___0_5">#REF!</definedName>
    <definedName name="объем___5___1" localSheetId="0">#REF!</definedName>
    <definedName name="объем___5___1">#REF!</definedName>
    <definedName name="объем___5___3">NA()</definedName>
    <definedName name="объем___5___5">NA()</definedName>
    <definedName name="объем___5_1" localSheetId="0">#REF!</definedName>
    <definedName name="объем___5_1">#REF!</definedName>
    <definedName name="объем___5_3">NA()</definedName>
    <definedName name="объем___5_5">NA()</definedName>
    <definedName name="объем___6" localSheetId="0">#REF!</definedName>
    <definedName name="объем___6">#REF!</definedName>
    <definedName name="объем___6___0" localSheetId="0">#REF!</definedName>
    <definedName name="объем___6___0">#REF!</definedName>
    <definedName name="объем___6___0___0" localSheetId="0">#REF!</definedName>
    <definedName name="объем___6___0___0">#REF!</definedName>
    <definedName name="объем___6___0___0___0" localSheetId="0">#REF!</definedName>
    <definedName name="объем___6___0___0___0">#REF!</definedName>
    <definedName name="объем___6___0___0___0___0" localSheetId="0">#REF!</definedName>
    <definedName name="объем___6___0___0___0___0">#REF!</definedName>
    <definedName name="объем___6___0___1" localSheetId="0">#REF!</definedName>
    <definedName name="объем___6___0___1">#REF!</definedName>
    <definedName name="объем___6___0___3" localSheetId="0">#REF!</definedName>
    <definedName name="объем___6___0___3">#REF!</definedName>
    <definedName name="объем___6___0___5" localSheetId="0">#REF!</definedName>
    <definedName name="объем___6___0___5">#REF!</definedName>
    <definedName name="объем___6___0_1" localSheetId="0">#REF!</definedName>
    <definedName name="объем___6___0_1">#REF!</definedName>
    <definedName name="объем___6___0_3" localSheetId="0">#REF!</definedName>
    <definedName name="объем___6___0_3">#REF!</definedName>
    <definedName name="объем___6___0_5" localSheetId="0">#REF!</definedName>
    <definedName name="объем___6___0_5">#REF!</definedName>
    <definedName name="объем___6___1" localSheetId="0">#REF!</definedName>
    <definedName name="объем___6___1">#REF!</definedName>
    <definedName name="объем___6___10" localSheetId="0">#REF!</definedName>
    <definedName name="объем___6___10">#REF!</definedName>
    <definedName name="объем___6___12" localSheetId="0">#REF!</definedName>
    <definedName name="объем___6___12">#REF!</definedName>
    <definedName name="объем___6___2" localSheetId="0">#REF!</definedName>
    <definedName name="объем___6___2">#REF!</definedName>
    <definedName name="объем___6___3" localSheetId="0">#REF!</definedName>
    <definedName name="объем___6___3">#REF!</definedName>
    <definedName name="объем___6___4" localSheetId="0">#REF!</definedName>
    <definedName name="объем___6___4">#REF!</definedName>
    <definedName name="объем___6___5">NA()</definedName>
    <definedName name="объем___6___6" localSheetId="0">#REF!</definedName>
    <definedName name="объем___6___6">#REF!</definedName>
    <definedName name="объем___6___6___0" localSheetId="0">#REF!</definedName>
    <definedName name="объем___6___6___0">#REF!</definedName>
    <definedName name="объем___6___7">NA()</definedName>
    <definedName name="объем___6___8" localSheetId="0">#REF!</definedName>
    <definedName name="объем___6___8">#REF!</definedName>
    <definedName name="объем___6___8___0" localSheetId="0">#REF!</definedName>
    <definedName name="объем___6___8___0">#REF!</definedName>
    <definedName name="объем___6___9">"$#ССЫЛ!.$M$1:$M$32000"</definedName>
    <definedName name="объем___6_1" localSheetId="0">#REF!</definedName>
    <definedName name="объем___6_1">#REF!</definedName>
    <definedName name="объем___6_3" localSheetId="0">#REF!</definedName>
    <definedName name="объем___6_3">#REF!</definedName>
    <definedName name="объем___6_5">NA()</definedName>
    <definedName name="объем___7" localSheetId="0">#REF!</definedName>
    <definedName name="объем___7">#REF!</definedName>
    <definedName name="объем___7___0" localSheetId="0">#REF!</definedName>
    <definedName name="объем___7___0">#REF!</definedName>
    <definedName name="объем___7___0___0" localSheetId="0">#REF!</definedName>
    <definedName name="объем___7___0___0">#REF!</definedName>
    <definedName name="объем___7___10" localSheetId="0">#REF!</definedName>
    <definedName name="объем___7___10">#REF!</definedName>
    <definedName name="объем___7___2" localSheetId="0">#REF!</definedName>
    <definedName name="объем___7___2">#REF!</definedName>
    <definedName name="объем___7___4" localSheetId="0">#REF!</definedName>
    <definedName name="объем___7___4">#REF!</definedName>
    <definedName name="объем___7___6" localSheetId="0">#REF!</definedName>
    <definedName name="объем___7___6">#REF!</definedName>
    <definedName name="объем___7___8" localSheetId="0">#REF!</definedName>
    <definedName name="объем___7___8">#REF!</definedName>
    <definedName name="объем___8" localSheetId="0">#REF!</definedName>
    <definedName name="объем___8">#REF!</definedName>
    <definedName name="объем___8___0" localSheetId="0">#REF!</definedName>
    <definedName name="объем___8___0">#REF!</definedName>
    <definedName name="объем___8___0___0" localSheetId="0">#REF!</definedName>
    <definedName name="объем___8___0___0">#REF!</definedName>
    <definedName name="объем___8___0___0___0" localSheetId="0">#REF!</definedName>
    <definedName name="объем___8___0___0___0">#REF!</definedName>
    <definedName name="объем___8___0___0___0___0" localSheetId="0">#REF!</definedName>
    <definedName name="объем___8___0___0___0___0">#REF!</definedName>
    <definedName name="объем___8___0___1" localSheetId="0">#REF!</definedName>
    <definedName name="объем___8___0___1">#REF!</definedName>
    <definedName name="объем___8___0___5" localSheetId="0">#REF!</definedName>
    <definedName name="объем___8___0___5">#REF!</definedName>
    <definedName name="объем___8___0_1" localSheetId="0">#REF!</definedName>
    <definedName name="объем___8___0_1">#REF!</definedName>
    <definedName name="объем___8___0_3" localSheetId="0">#REF!</definedName>
    <definedName name="объем___8___0_3">#REF!</definedName>
    <definedName name="объем___8___0_5" localSheetId="0">#REF!</definedName>
    <definedName name="объем___8___0_5">#REF!</definedName>
    <definedName name="объем___8___1" localSheetId="0">#REF!</definedName>
    <definedName name="объем___8___1">#REF!</definedName>
    <definedName name="объем___8___10" localSheetId="0">#REF!</definedName>
    <definedName name="объем___8___10">#REF!</definedName>
    <definedName name="объем___8___12" localSheetId="0">#REF!</definedName>
    <definedName name="объем___8___12">#REF!</definedName>
    <definedName name="объем___8___2" localSheetId="0">#REF!</definedName>
    <definedName name="объем___8___2">#REF!</definedName>
    <definedName name="объем___8___4" localSheetId="0">#REF!</definedName>
    <definedName name="объем___8___4">#REF!</definedName>
    <definedName name="объем___8___5" localSheetId="0">#REF!</definedName>
    <definedName name="объем___8___5">#REF!</definedName>
    <definedName name="объем___8___6" localSheetId="0">#REF!</definedName>
    <definedName name="объем___8___6">#REF!</definedName>
    <definedName name="объем___8___6___0" localSheetId="0">#REF!</definedName>
    <definedName name="объем___8___6___0">#REF!</definedName>
    <definedName name="объем___8___7" localSheetId="0">#REF!</definedName>
    <definedName name="объем___8___7">#REF!</definedName>
    <definedName name="объем___8___8" localSheetId="0">#REF!</definedName>
    <definedName name="объем___8___8">#REF!</definedName>
    <definedName name="объем___8___8___0" localSheetId="0">#REF!</definedName>
    <definedName name="объем___8___8___0">#REF!</definedName>
    <definedName name="объем___8___9">"$#ССЫЛ!.$M$1:$M$32000"</definedName>
    <definedName name="объем___8_1" localSheetId="0">#REF!</definedName>
    <definedName name="объем___8_1">#REF!</definedName>
    <definedName name="объем___8_3" localSheetId="0">#REF!</definedName>
    <definedName name="объем___8_3">#REF!</definedName>
    <definedName name="объем___8_5" localSheetId="0">#REF!</definedName>
    <definedName name="объем___8_5">#REF!</definedName>
    <definedName name="объем___9" localSheetId="0">#REF!</definedName>
    <definedName name="объем___9">#REF!</definedName>
    <definedName name="объем___9___0" localSheetId="0">#REF!</definedName>
    <definedName name="объем___9___0">#REF!</definedName>
    <definedName name="объем___9___0___0" localSheetId="0">#REF!</definedName>
    <definedName name="объем___9___0___0">#REF!</definedName>
    <definedName name="объем___9___0___0___0" localSheetId="0">#REF!</definedName>
    <definedName name="объем___9___0___0___0">#REF!</definedName>
    <definedName name="объем___9___0___0___0___0" localSheetId="0">#REF!</definedName>
    <definedName name="объем___9___0___0___0___0">#REF!</definedName>
    <definedName name="объем___9___0___5" localSheetId="0">#REF!</definedName>
    <definedName name="объем___9___0___5">#REF!</definedName>
    <definedName name="объем___9___0_5" localSheetId="0">#REF!</definedName>
    <definedName name="объем___9___0_5">#REF!</definedName>
    <definedName name="объем___9___10" localSheetId="0">#REF!</definedName>
    <definedName name="объем___9___10">#REF!</definedName>
    <definedName name="объем___9___2" localSheetId="0">#REF!</definedName>
    <definedName name="объем___9___2">#REF!</definedName>
    <definedName name="объем___9___4" localSheetId="0">#REF!</definedName>
    <definedName name="объем___9___4">#REF!</definedName>
    <definedName name="объем___9___5" localSheetId="0">#REF!</definedName>
    <definedName name="объем___9___5">#REF!</definedName>
    <definedName name="объем___9___6" localSheetId="0">#REF!</definedName>
    <definedName name="объем___9___6">#REF!</definedName>
    <definedName name="объем___9___8" localSheetId="0">#REF!</definedName>
    <definedName name="объем___9___8">#REF!</definedName>
    <definedName name="объем___9_1" localSheetId="0">#REF!</definedName>
    <definedName name="объем___9_1">#REF!</definedName>
    <definedName name="объем___9_3" localSheetId="0">#REF!</definedName>
    <definedName name="объем___9_3">#REF!</definedName>
    <definedName name="объем___9_5" localSheetId="0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 localSheetId="0">#REF!</definedName>
    <definedName name="объем1">#REF!</definedName>
    <definedName name="ОК">'[31]СметаСводная Рыб'!$C$9</definedName>
    <definedName name="омр" localSheetId="0">[2]мсн!#REF!</definedName>
    <definedName name="омр">[2]мсн!#REF!</definedName>
    <definedName name="онао" localSheetId="0">#REF!</definedName>
    <definedName name="онао">#REF!</definedName>
    <definedName name="оо">'[44]свод 2'!$D$10</definedName>
    <definedName name="ооо">[45]СметаСводная!$C$9</definedName>
    <definedName name="оооо" localSheetId="0">[2]мсн!#REF!</definedName>
    <definedName name="оооо">[2]мсн!#REF!</definedName>
    <definedName name="оооооооооо" localSheetId="0">#REF!</definedName>
    <definedName name="оооооооооо">#REF!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>#REF!</definedName>
    <definedName name="Описание_объекта" localSheetId="0">#REF!</definedName>
    <definedName name="Описание_объекта">#REF!</definedName>
    <definedName name="Описание_объектной_сметы" localSheetId="0">#REF!</definedName>
    <definedName name="Описание_объектной_сметы">#REF!</definedName>
    <definedName name="Описание_очереди" localSheetId="0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>#REF!</definedName>
    <definedName name="опоры" localSheetId="0">#REF!</definedName>
    <definedName name="опоры">#REF!</definedName>
    <definedName name="орп" localSheetId="0">[46]Смета!#REF!</definedName>
    <definedName name="орп">[46]Смета!#REF!</definedName>
    <definedName name="ОРУ_по_блочным_и_мостиковым_схемам">[18]Таблица!$B$465:$B$476</definedName>
    <definedName name="Основание" localSheetId="0">#REF!</definedName>
    <definedName name="Основание">#REF!</definedName>
    <definedName name="Отвод_земель_ПС_20">[18]Таблица!$B$666:$B$672</definedName>
    <definedName name="Отвод_земель_ПС_35_220">[18]Таблица!$B$675:$B$692</definedName>
    <definedName name="Открытые_подстанции_35_220_кВ_в_целом__элегазовое_и_зарубежное_оборудование">[18]Таблица!$B$388:$B$406</definedName>
    <definedName name="Открытые_подстанции_в_целом">[18]Таблица!$B$367:$B$385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оьпр" localSheetId="0">#REF!</definedName>
    <definedName name="оьпр">#REF!</definedName>
    <definedName name="п" localSheetId="0">#REF!</definedName>
    <definedName name="п">#REF!</definedName>
    <definedName name="п_" localSheetId="0">#REF!</definedName>
    <definedName name="п_">#REF!</definedName>
    <definedName name="Пи" localSheetId="0">#REF!</definedName>
    <definedName name="Пи">#REF!</definedName>
    <definedName name="Пи_" localSheetId="0">#REF!</definedName>
    <definedName name="Пи_">#REF!</definedName>
    <definedName name="план" localSheetId="0">[26]топография!#REF!</definedName>
    <definedName name="план">[26]топография!#REF!</definedName>
    <definedName name="Площадь" localSheetId="0">#REF!</definedName>
    <definedName name="Площадь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0">#REF!</definedName>
    <definedName name="Площадь_планшетов">#REF!</definedName>
    <definedName name="поа" localSheetId="0">#REF!</definedName>
    <definedName name="поа">#REF!</definedName>
    <definedName name="Под_напр_ВЛ">[18]Таблица!$O$30</definedName>
    <definedName name="Под_напр_КЛ">[18]Таблица!$P$30</definedName>
    <definedName name="Подвеска_ВОЛС_на_существующих_опорах">[18]Таблица!$B$125:$B$129</definedName>
    <definedName name="Покупное_ПО" localSheetId="0">#REF!</definedName>
    <definedName name="Покупное_ПО">#REF!</definedName>
    <definedName name="Покупные" localSheetId="0">#REF!</definedName>
    <definedName name="Покупные">#REF!</definedName>
    <definedName name="Покупные_изделия" localSheetId="0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 localSheetId="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 localSheetId="0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 localSheetId="0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 localSheetId="0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 localSheetId="0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 localSheetId="0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 localSheetId="0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 localSheetId="0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 localSheetId="0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 localSheetId="0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 localSheetId="0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 localSheetId="0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 localSheetId="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 localSheetId="0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0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 localSheetId="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 localSheetId="0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 localSheetId="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 localSheetId="0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 localSheetId="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 localSheetId="0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 localSheetId="0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 localSheetId="0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 localSheetId="0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 localSheetId="0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 localSheetId="0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 localSheetId="0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 localSheetId="0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0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 localSheetId="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 localSheetId="0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 localSheetId="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 localSheetId="0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0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0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 localSheetId="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0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 localSheetId="0">#REF!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 localSheetId="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 localSheetId="0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 localSheetId="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0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 localSheetId="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 localSheetId="0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 localSheetId="0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0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 localSheetId="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 localSheetId="0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0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 localSheetId="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 localSheetId="0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 localSheetId="0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 localSheetId="0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 localSheetId="0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 localSheetId="0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 localSheetId="0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 localSheetId="0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 localSheetId="0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 localSheetId="0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 localSheetId="0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 localSheetId="0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 localSheetId="0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 localSheetId="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 localSheetId="0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0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0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 localSheetId="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 localSheetId="0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 localSheetId="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 localSheetId="0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 localSheetId="0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0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 localSheetId="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0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 localSheetId="0">#REF!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 localSheetId="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 localSheetId="0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 localSheetId="0">#REF!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0___0" localSheetId="0">#REF!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 localSheetId="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 localSheetId="0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 localSheetId="0">#REF!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 localSheetId="0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0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 localSheetId="0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 localSheetId="0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 localSheetId="0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 localSheetId="0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0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 localSheetId="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0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 localSheetId="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 localSheetId="0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 localSheetId="0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 localSheetId="0">#REF!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 localSheetId="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 localSheetId="0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 localSheetId="0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 localSheetId="0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 localSheetId="0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 localSheetId="0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 localSheetId="0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 localSheetId="0">#REF!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 localSheetId="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 localSheetId="0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 localSheetId="0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 localSheetId="0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 localSheetId="0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0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 localSheetId="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0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 localSheetId="0">#REF!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 localSheetId="0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 localSheetId="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 localSheetId="0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 localSheetId="0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 localSheetId="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 localSheetId="0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 localSheetId="0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 localSheetId="0">#REF!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 localSheetId="0">#REF!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 localSheetId="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 localSheetId="0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 localSheetId="0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 localSheetId="0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 localSheetId="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 localSheetId="0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 localSheetId="0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0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0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 localSheetId="0">#REF!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 localSheetId="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 localSheetId="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 localSheetId="0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 localSheetId="0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 localSheetId="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 localSheetId="0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 localSheetId="0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0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 localSheetId="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0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 localSheetId="0">#REF!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 localSheetId="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 localSheetId="0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 localSheetId="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 localSheetId="0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 localSheetId="0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 localSheetId="0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 localSheetId="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 localSheetId="0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 localSheetId="0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остоянная_часть_закрытых_ПС">[18]Таблица!$B$445:$B$450</definedName>
    <definedName name="Постоянная_часть_открытых_ПС">[18]Таблица!$B$433:$B$442</definedName>
    <definedName name="Постоянный_отвод_земель_ВЛ">[18]Таблица!$B$88:$B$106</definedName>
    <definedName name="Постоянный_отвод_земель_под_КЛ">[18]Таблица!$B$715:$B$718</definedName>
    <definedName name="пп">#N/A</definedName>
    <definedName name="ппп" localSheetId="0">[2]мсн!#REF!</definedName>
    <definedName name="ппп">[2]мсн!#REF!</definedName>
    <definedName name="пр" localSheetId="0">#REF!</definedName>
    <definedName name="пр">#REF!</definedName>
    <definedName name="прапоалад" localSheetId="0">[47]топография!#REF!</definedName>
    <definedName name="прапоалад">[47]топография!#REF!</definedName>
    <definedName name="приб">[48]сводная!$E$10</definedName>
    <definedName name="Прикладное_ПО" localSheetId="0">#REF!</definedName>
    <definedName name="Прикладное_ПО">#REF!</definedName>
    <definedName name="прим">[45]СметаСводная!$C$7</definedName>
    <definedName name="про" localSheetId="0">#REF!</definedName>
    <definedName name="про">#REF!</definedName>
    <definedName name="пробная" localSheetId="0">#REF!</definedName>
    <definedName name="пробная">#REF!</definedName>
    <definedName name="пробная\" localSheetId="0">#REF!</definedName>
    <definedName name="пробная\">#REF!</definedName>
    <definedName name="Проверил" localSheetId="0">#REF!</definedName>
    <definedName name="Проверил">#REF!</definedName>
    <definedName name="проект">'[49]СметаСводная павильон'!$D$6</definedName>
    <definedName name="Прокладка_ВОЛС_в_траншее">[18]Таблица!$B$361:$B$363</definedName>
    <definedName name="Противоаварийная_автоматика_ПС">[18]Таблица!$B$453:$B$462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прпр" localSheetId="0">[11]Коэфф1.!#REF!</definedName>
    <definedName name="прпр">[11]Коэфф1.!#REF!</definedName>
    <definedName name="прпр_1" localSheetId="0">#REF!</definedName>
    <definedName name="прпр_1">#REF!</definedName>
    <definedName name="псков">[50]свод!$E$10</definedName>
    <definedName name="р" localSheetId="0">#REF!</definedName>
    <definedName name="р">#REF!</definedName>
    <definedName name="Разработка" localSheetId="0">#REF!</definedName>
    <definedName name="Разработка">#REF!</definedName>
    <definedName name="Разработка_" localSheetId="0">#REF!</definedName>
    <definedName name="Разработка_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асчет_реконструкции">[18]Таблица!$M$7:$M$8</definedName>
    <definedName name="Расширение_ПС">[18]Таблица!$M$9:$M$10</definedName>
    <definedName name="РД" localSheetId="0">#REF!</definedName>
    <definedName name="РД">#REF!</definedName>
    <definedName name="Реакторы">[18]Таблица!$B$562:$B$609</definedName>
    <definedName name="Регионы" comment="Наименования регионов РФ">[18]Регионы!$B$6:$B$90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>#REF!</definedName>
    <definedName name="рига">'[51]СметаСводная снег'!$E$7</definedName>
    <definedName name="рол" localSheetId="0">[47]топография!#REF!</definedName>
    <definedName name="рол">[47]топография!#REF!</definedName>
    <definedName name="ролл" localSheetId="0">#REF!</definedName>
    <definedName name="ролл">#REF!</definedName>
    <definedName name="рпв" localSheetId="0">#REF!</definedName>
    <definedName name="рпв">#REF!</definedName>
    <definedName name="рппра">{"","стоz","двестиz","тристаz","четырестаz","пятьсотz","шестьсотz","семьсотz","восемьсотz","девятьсотz"}</definedName>
    <definedName name="ррп" localSheetId="0">#REF!</definedName>
    <definedName name="ррп">#REF!</definedName>
    <definedName name="ррр" localSheetId="0">#REF!</definedName>
    <definedName name="ррр">#REF!</definedName>
    <definedName name="Руководитель" localSheetId="0">#REF!</definedName>
    <definedName name="Руководитель">#REF!</definedName>
    <definedName name="ручей" localSheetId="0">#REF!</definedName>
    <definedName name="ручей">#REF!</definedName>
    <definedName name="с" localSheetId="0">#REF!</definedName>
    <definedName name="с">#REF!</definedName>
    <definedName name="саве" localSheetId="0">#REF!</definedName>
    <definedName name="саве">#REF!</definedName>
    <definedName name="савепр" localSheetId="0">#REF!</definedName>
    <definedName name="савепр">#REF!</definedName>
    <definedName name="сам" localSheetId="0">#REF!</definedName>
    <definedName name="сам">#REF!</definedName>
    <definedName name="Свод" localSheetId="0">#REF!</definedName>
    <definedName name="Свод">#REF!</definedName>
    <definedName name="свод1" localSheetId="0">[52]топография!#REF!</definedName>
    <definedName name="свод1">[52]топография!#REF!</definedName>
    <definedName name="сводИИ" localSheetId="0">[14]топография!#REF!</definedName>
    <definedName name="сводИИ">[14]топография!#REF!</definedName>
    <definedName name="сводная" localSheetId="0">#REF!</definedName>
    <definedName name="сводная">#REF!</definedName>
    <definedName name="СводнУТ" localSheetId="0">[26]топография!#REF!</definedName>
    <definedName name="СводнУТ">[26]топография!#REF!</definedName>
    <definedName name="СводУТ" localSheetId="0">#REF!</definedName>
    <definedName name="СводУТ">#REF!</definedName>
    <definedName name="Сейсмика_зданий">[18]Таблица!$R$26:$R$28</definedName>
    <definedName name="Сейсмика_линий">[18]Таблица!$O$26:$O$28</definedName>
    <definedName name="Сервис" localSheetId="0">#REF!</definedName>
    <definedName name="Сервис">#REF!</definedName>
    <definedName name="Сервис_Всего" localSheetId="0">'[11]Прайс лист'!#REF!</definedName>
    <definedName name="Сервис_Всего">'[11]Прайс лист'!#REF!</definedName>
    <definedName name="Сервис_Всего_1" localSheetId="0">#REF!</definedName>
    <definedName name="Сервис_Всего_1">#REF!</definedName>
    <definedName name="Сервисное_оборудование" localSheetId="0">[11]Коэфф1.!#REF!</definedName>
    <definedName name="Сервисное_оборудование">[11]Коэфф1.!#REF!</definedName>
    <definedName name="Сервисное_оборудование_1" localSheetId="0">#REF!</definedName>
    <definedName name="Сервисное_оборудование_1">#REF!</definedName>
    <definedName name="см" localSheetId="0">#REF!</definedName>
    <definedName name="см">#REF!</definedName>
    <definedName name="см___0" localSheetId="0">#REF!</definedName>
    <definedName name="см___0">#REF!</definedName>
    <definedName name="См7" localSheetId="0">#REF!</definedName>
    <definedName name="См7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и" localSheetId="0">#REF!</definedName>
    <definedName name="сми">#REF!</definedName>
    <definedName name="Снижение_стоимости_двухцепной_ВЛ" localSheetId="0">[18]Таблица!#REF!</definedName>
    <definedName name="Снижение_стоимости_двухцепной_ВЛ">[18]Таблица!#REF!</definedName>
    <definedName name="Согласование" localSheetId="0">#REF!</definedName>
    <definedName name="Согласование">#REF!</definedName>
    <definedName name="Составил" localSheetId="0">#REF!</definedName>
    <definedName name="Составил">#REF!</definedName>
    <definedName name="Составитель" localSheetId="0">#REF!</definedName>
    <definedName name="Составитель">#REF!</definedName>
    <definedName name="сот">{"","сто ","двести ","триста ","четыреста ","пятьсот ","шестьсот ","семьсот ","восемьсот ","девятьсот "}</definedName>
    <definedName name="СП1" localSheetId="0">[3]Обновление!#REF!</definedName>
    <definedName name="СП1">[3]Обновление!#REF!</definedName>
    <definedName name="ссс" localSheetId="0">#REF!</definedName>
    <definedName name="ссс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оимость_специальных_переходов">[18]Таблица!$B$344:$B$351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Сургут">NA()</definedName>
    <definedName name="т">'[28]СметаСводная Рыб'!$C$13</definedName>
    <definedName name="Таблица_индексов">[18]Регионы!$B$99:$O$182</definedName>
    <definedName name="Территориальная_поправка_к_ТЕР" localSheetId="0">#REF!</definedName>
    <definedName name="Территориальная_поправка_к_ТЕР">#REF!</definedName>
    <definedName name="Тип_ПС">[18]Таблица!$B$700:$B$701</definedName>
    <definedName name="топ1" localSheetId="0">#REF!</definedName>
    <definedName name="топ1">#REF!</definedName>
    <definedName name="топ2" localSheetId="0">#REF!</definedName>
    <definedName name="топ2">#REF!</definedName>
    <definedName name="топо" localSheetId="0">#REF!</definedName>
    <definedName name="топо">#REF!</definedName>
    <definedName name="топогр" localSheetId="0">[12]Смета!#REF!</definedName>
    <definedName name="топогр">[12]Смета!#REF!</definedName>
    <definedName name="топогр1" localSheetId="0">#REF!</definedName>
    <definedName name="топогр1">#REF!</definedName>
    <definedName name="топограф" localSheetId="0">#REF!</definedName>
    <definedName name="топограф">#REF!</definedName>
    <definedName name="Трансформаторы">[18]Таблица!$B$501:$B$541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ТС1" localSheetId="0">#REF!</definedName>
    <definedName name="ТС1">#REF!</definedName>
    <definedName name="тттттттттттт" localSheetId="0">#REF!</definedName>
    <definedName name="тттттттттттт">#REF!</definedName>
    <definedName name="тывоирва" localSheetId="0">#REF!</definedName>
    <definedName name="тывоирва">#REF!</definedName>
    <definedName name="тыс">{0,"тысяч ";1,"тысяча ";2,"тысячи ";5,"тысяч "}</definedName>
    <definedName name="тьбю" localSheetId="0">#REF!</definedName>
    <definedName name="тьбю">#REF!</definedName>
    <definedName name="тьмтиб" localSheetId="0">#REF!</definedName>
    <definedName name="тьмтиб">#REF!</definedName>
    <definedName name="у" localSheetId="0">#REF!</definedName>
    <definedName name="у">#REF!</definedName>
    <definedName name="У_п_р_" localSheetId="0">[2]мсн!#REF!</definedName>
    <definedName name="У_п_р_">[2]мсн!#REF!</definedName>
    <definedName name="ук" localSheetId="0">#REF!</definedName>
    <definedName name="ук">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  <definedName name="упр" localSheetId="0">[2]мсн!#REF!</definedName>
    <definedName name="упр">[2]мсн!#REF!</definedName>
    <definedName name="УРС" localSheetId="0">[18]Таблица!#REF!</definedName>
    <definedName name="УРС">[18]Таблица!#REF!</definedName>
    <definedName name="Условия_ВЛ">[18]Таблица!$O$13:$O$17</definedName>
    <definedName name="Условия_КЛ">[18]Таблица!$P$15</definedName>
    <definedName name="уу">'[28]СметаСводная Рыб'!$C$13</definedName>
    <definedName name="уууу" localSheetId="0">[2]мсн!#REF!</definedName>
    <definedName name="уууу">[2]мсн!#REF!</definedName>
    <definedName name="ууууу" localSheetId="0">[2]мсн!#REF!</definedName>
    <definedName name="ууууу">[2]мсн!#REF!</definedName>
    <definedName name="ууууууууууу" localSheetId="0">#REF!</definedName>
    <definedName name="ууууууууууу">#REF!</definedName>
    <definedName name="уцуц" localSheetId="0">#REF!</definedName>
    <definedName name="уцуц">#REF!</definedName>
    <definedName name="Участок" localSheetId="0">#REF!</definedName>
    <definedName name="Участок">#REF!</definedName>
    <definedName name="ф" localSheetId="0">#REF!</definedName>
    <definedName name="ф">#REF!</definedName>
    <definedName name="Ф_" localSheetId="0">#REF!</definedName>
    <definedName name="Ф_">#REF!</definedName>
    <definedName name="ф1" localSheetId="0">#REF!</definedName>
    <definedName name="ф1">#REF!</definedName>
    <definedName name="фед">'[16]свод 2'!$C$10</definedName>
    <definedName name="финансирование" localSheetId="0">#REF!</definedName>
    <definedName name="финансирование">#REF!</definedName>
    <definedName name="ффф" localSheetId="0">#REF!</definedName>
    <definedName name="ффф">#REF!</definedName>
    <definedName name="фффф" localSheetId="0">#REF!</definedName>
    <definedName name="фффф">#REF!</definedName>
    <definedName name="ффыв" localSheetId="0">#REF!</definedName>
    <definedName name="ффыв">#REF!</definedName>
    <definedName name="фыв" localSheetId="0">#REF!</definedName>
    <definedName name="фыв">#REF!</definedName>
    <definedName name="х" localSheetId="0">[3]Обновление!#REF!</definedName>
    <definedName name="х">[3]Обновление!#REF!</definedName>
    <definedName name="хххх" localSheetId="0">#REF!</definedName>
    <definedName name="хххх">#REF!</definedName>
    <definedName name="хххххх" localSheetId="0">#REF!</definedName>
    <definedName name="хххххх">#REF!</definedName>
    <definedName name="цена">#N/A</definedName>
    <definedName name="цена___0" localSheetId="0">#REF!</definedName>
    <definedName name="цена___0">#REF!</definedName>
    <definedName name="цена___0___0" localSheetId="0">#REF!</definedName>
    <definedName name="цена___0___0">#REF!</definedName>
    <definedName name="цена___0___0___0" localSheetId="0">#REF!</definedName>
    <definedName name="цена___0___0___0">#REF!</definedName>
    <definedName name="цена___0___0___0___0" localSheetId="0">#REF!</definedName>
    <definedName name="цена___0___0___0___0">#REF!</definedName>
    <definedName name="цена___0___0___0___0___0" localSheetId="0">#REF!</definedName>
    <definedName name="цена___0___0___0___0___0">#REF!</definedName>
    <definedName name="цена___0___0___0___1" localSheetId="0">#REF!</definedName>
    <definedName name="цена___0___0___0___1">#REF!</definedName>
    <definedName name="цена___0___0___0___3" localSheetId="0">#REF!</definedName>
    <definedName name="цена___0___0___0___3">#REF!</definedName>
    <definedName name="цена___0___0___0___5" localSheetId="0">#REF!</definedName>
    <definedName name="цена___0___0___0___5">#REF!</definedName>
    <definedName name="цена___0___0___0_1" localSheetId="0">#REF!</definedName>
    <definedName name="цена___0___0___0_1">#REF!</definedName>
    <definedName name="цена___0___0___0_5" localSheetId="0">#REF!</definedName>
    <definedName name="цена___0___0___0_5">#REF!</definedName>
    <definedName name="цена___0___0___1" localSheetId="0">#REF!</definedName>
    <definedName name="цена___0___0___1">#REF!</definedName>
    <definedName name="цена___0___0___2" localSheetId="0">#REF!</definedName>
    <definedName name="цена___0___0___2">#REF!</definedName>
    <definedName name="цена___0___0___3" localSheetId="0">#REF!</definedName>
    <definedName name="цена___0___0___3">#REF!</definedName>
    <definedName name="цена___0___0___3___0" localSheetId="0">#REF!</definedName>
    <definedName name="цена___0___0___3___0">#REF!</definedName>
    <definedName name="цена___0___0___4" localSheetId="0">#REF!</definedName>
    <definedName name="цена___0___0___4">#REF!</definedName>
    <definedName name="цена___0___0___5" localSheetId="0">#REF!</definedName>
    <definedName name="цена___0___0___5">#REF!</definedName>
    <definedName name="цена___0___0___6" localSheetId="0">#REF!</definedName>
    <definedName name="цена___0___0___6">#REF!</definedName>
    <definedName name="цена___0___0___7" localSheetId="0">#REF!</definedName>
    <definedName name="цена___0___0___7">#REF!</definedName>
    <definedName name="цена___0___0___8" localSheetId="0">#REF!</definedName>
    <definedName name="цена___0___0___8">#REF!</definedName>
    <definedName name="цена___0___0___9" localSheetId="0">#REF!</definedName>
    <definedName name="цена___0___0___9">#REF!</definedName>
    <definedName name="цена___0___0_1" localSheetId="0">#REF!</definedName>
    <definedName name="цена___0___0_1">#REF!</definedName>
    <definedName name="цена___0___0_3" localSheetId="0">#REF!</definedName>
    <definedName name="цена___0___0_3">#REF!</definedName>
    <definedName name="цена___0___0_5" localSheetId="0">#REF!</definedName>
    <definedName name="цена___0___0_5">#REF!</definedName>
    <definedName name="цена___0___1" localSheetId="0">#REF!</definedName>
    <definedName name="цена___0___1">#REF!</definedName>
    <definedName name="цена___0___1___0" localSheetId="0">#REF!</definedName>
    <definedName name="цена___0___1___0">#REF!</definedName>
    <definedName name="цена___0___10" localSheetId="0">#REF!</definedName>
    <definedName name="цена___0___10">#REF!</definedName>
    <definedName name="цена___0___12" localSheetId="0">#REF!</definedName>
    <definedName name="цена___0___12">#REF!</definedName>
    <definedName name="цена___0___2" localSheetId="0">#REF!</definedName>
    <definedName name="цена___0___2">#REF!</definedName>
    <definedName name="цена___0___2___0" localSheetId="0">#REF!</definedName>
    <definedName name="цена___0___2___0">#REF!</definedName>
    <definedName name="цена___0___2___0___0" localSheetId="0">#REF!</definedName>
    <definedName name="цена___0___2___0___0">#REF!</definedName>
    <definedName name="цена___0___2___5" localSheetId="0">#REF!</definedName>
    <definedName name="цена___0___2___5">#REF!</definedName>
    <definedName name="цена___0___2_1" localSheetId="0">#REF!</definedName>
    <definedName name="цена___0___2_1">#REF!</definedName>
    <definedName name="цена___0___2_3" localSheetId="0">#REF!</definedName>
    <definedName name="цена___0___2_3">#REF!</definedName>
    <definedName name="цена___0___2_5" localSheetId="0">#REF!</definedName>
    <definedName name="цена___0___2_5">#REF!</definedName>
    <definedName name="цена___0___3" localSheetId="0">#REF!</definedName>
    <definedName name="цена___0___3">#REF!</definedName>
    <definedName name="цена___0___3___0" localSheetId="0">#REF!</definedName>
    <definedName name="цена___0___3___0">#REF!</definedName>
    <definedName name="цена___0___3___3" localSheetId="0">#REF!</definedName>
    <definedName name="цена___0___3___3">#REF!</definedName>
    <definedName name="цена___0___3___5" localSheetId="0">#REF!</definedName>
    <definedName name="цена___0___3___5">#REF!</definedName>
    <definedName name="цена___0___3_1" localSheetId="0">#REF!</definedName>
    <definedName name="цена___0___3_1">#REF!</definedName>
    <definedName name="цена___0___3_5" localSheetId="0">#REF!</definedName>
    <definedName name="цена___0___3_5">#REF!</definedName>
    <definedName name="цена___0___4" localSheetId="0">#REF!</definedName>
    <definedName name="цена___0___4">#REF!</definedName>
    <definedName name="цена___0___4___0" localSheetId="0">#REF!</definedName>
    <definedName name="цена___0___4___0">#REF!</definedName>
    <definedName name="цена___0___4___5" localSheetId="0">#REF!</definedName>
    <definedName name="цена___0___4___5">#REF!</definedName>
    <definedName name="цена___0___4_1" localSheetId="0">#REF!</definedName>
    <definedName name="цена___0___4_1">#REF!</definedName>
    <definedName name="цена___0___4_3" localSheetId="0">#REF!</definedName>
    <definedName name="цена___0___4_3">#REF!</definedName>
    <definedName name="цена___0___4_5" localSheetId="0">#REF!</definedName>
    <definedName name="цена___0___4_5">#REF!</definedName>
    <definedName name="цена___0___5" localSheetId="0">#REF!</definedName>
    <definedName name="цена___0___5">#REF!</definedName>
    <definedName name="цена___0___5___0" localSheetId="0">#REF!</definedName>
    <definedName name="цена___0___5___0">#REF!</definedName>
    <definedName name="цена___0___6" localSheetId="0">#REF!</definedName>
    <definedName name="цена___0___6">#REF!</definedName>
    <definedName name="цена___0___6___0" localSheetId="0">#REF!</definedName>
    <definedName name="цена___0___6___0">#REF!</definedName>
    <definedName name="цена___0___7" localSheetId="0">#REF!</definedName>
    <definedName name="цена___0___7">#REF!</definedName>
    <definedName name="цена___0___8" localSheetId="0">#REF!</definedName>
    <definedName name="цена___0___8">#REF!</definedName>
    <definedName name="цена___0___8___0" localSheetId="0">#REF!</definedName>
    <definedName name="цена___0___8___0">#REF!</definedName>
    <definedName name="цена___0___9">"$#ССЫЛ!.$L$1:$L$32000"</definedName>
    <definedName name="цена___0_1" localSheetId="0">#REF!</definedName>
    <definedName name="цена___0_1">#REF!</definedName>
    <definedName name="цена___0_3" localSheetId="0">#REF!</definedName>
    <definedName name="цена___0_3">#REF!</definedName>
    <definedName name="цена___0_5" localSheetId="0">#REF!</definedName>
    <definedName name="цена___0_5">#REF!</definedName>
    <definedName name="цена___1" localSheetId="0">#REF!</definedName>
    <definedName name="цена___1">#REF!</definedName>
    <definedName name="цена___1___0" localSheetId="0">#REF!</definedName>
    <definedName name="цена___1___0">#REF!</definedName>
    <definedName name="цена___1___0___0" localSheetId="0">#REF!</definedName>
    <definedName name="цена___1___0___0">#REF!</definedName>
    <definedName name="цена___1___1" localSheetId="0">#REF!</definedName>
    <definedName name="цена___1___1">#REF!</definedName>
    <definedName name="цена___1___5" localSheetId="0">#REF!</definedName>
    <definedName name="цена___1___5">#REF!</definedName>
    <definedName name="цена___1_1" localSheetId="0">#REF!</definedName>
    <definedName name="цена___1_1">#REF!</definedName>
    <definedName name="цена___1_3" localSheetId="0">#REF!</definedName>
    <definedName name="цена___1_3">#REF!</definedName>
    <definedName name="цена___1_5" localSheetId="0">#REF!</definedName>
    <definedName name="цена___1_5">#REF!</definedName>
    <definedName name="цена___10" localSheetId="0">#REF!</definedName>
    <definedName name="цена___10">#REF!</definedName>
    <definedName name="цена___10___0">NA()</definedName>
    <definedName name="цена___10___0___0" localSheetId="0">#REF!</definedName>
    <definedName name="цена___10___0___0">#REF!</definedName>
    <definedName name="цена___10___0___0___0" localSheetId="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 localSheetId="0">#REF!</definedName>
    <definedName name="цена___10___1">#REF!</definedName>
    <definedName name="цена___10___10" localSheetId="0">#REF!</definedName>
    <definedName name="цена___10___10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5" localSheetId="0">#REF!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 localSheetId="0">#REF!</definedName>
    <definedName name="цена___10_3">#REF!</definedName>
    <definedName name="цена___10_5" localSheetId="0">#REF!</definedName>
    <definedName name="цена___10_5">#REF!</definedName>
    <definedName name="цена___11" localSheetId="0">#REF!</definedName>
    <definedName name="цена___11">#REF!</definedName>
    <definedName name="цена___11___0">NA()</definedName>
    <definedName name="цена___11___10" localSheetId="0">#REF!</definedName>
    <definedName name="цена___11___10">#REF!</definedName>
    <definedName name="цена___11___2" localSheetId="0">#REF!</definedName>
    <definedName name="цена___11___2">#REF!</definedName>
    <definedName name="цена___11___4" localSheetId="0">#REF!</definedName>
    <definedName name="цена___11___4">#REF!</definedName>
    <definedName name="цена___11___6" localSheetId="0">#REF!</definedName>
    <definedName name="цена___11___6">#REF!</definedName>
    <definedName name="цена___11___8" localSheetId="0">#REF!</definedName>
    <definedName name="цена___11___8">#REF!</definedName>
    <definedName name="цена___12">NA()</definedName>
    <definedName name="цена___2" localSheetId="0">#REF!</definedName>
    <definedName name="цена___2">#REF!</definedName>
    <definedName name="цена___2___0" localSheetId="0">#REF!</definedName>
    <definedName name="цена___2___0">#REF!</definedName>
    <definedName name="цена___2___0___0" localSheetId="0">#REF!</definedName>
    <definedName name="цена___2___0___0">#REF!</definedName>
    <definedName name="цена___2___0___0___0" localSheetId="0">#REF!</definedName>
    <definedName name="цена___2___0___0___0">#REF!</definedName>
    <definedName name="цена___2___0___0___0___0" localSheetId="0">#REF!</definedName>
    <definedName name="цена___2___0___0___0___0">#REF!</definedName>
    <definedName name="цена___2___0___0___1" localSheetId="0">#REF!</definedName>
    <definedName name="цена___2___0___0___1">#REF!</definedName>
    <definedName name="цена___2___0___0___3" localSheetId="0">#REF!</definedName>
    <definedName name="цена___2___0___0___3">#REF!</definedName>
    <definedName name="цена___2___0___0___5" localSheetId="0">#REF!</definedName>
    <definedName name="цена___2___0___0___5">#REF!</definedName>
    <definedName name="цена___2___0___0_1" localSheetId="0">#REF!</definedName>
    <definedName name="цена___2___0___0_1">#REF!</definedName>
    <definedName name="цена___2___0___0_5" localSheetId="0">#REF!</definedName>
    <definedName name="цена___2___0___0_5">#REF!</definedName>
    <definedName name="цена___2___0___1" localSheetId="0">#REF!</definedName>
    <definedName name="цена___2___0___1">#REF!</definedName>
    <definedName name="цена___2___0___3" localSheetId="0">#REF!</definedName>
    <definedName name="цена___2___0___3">#REF!</definedName>
    <definedName name="цена___2___0___5" localSheetId="0">#REF!</definedName>
    <definedName name="цена___2___0___5">#REF!</definedName>
    <definedName name="цена___2___0___6" localSheetId="0">#REF!</definedName>
    <definedName name="цена___2___0___6">#REF!</definedName>
    <definedName name="цена___2___0___7" localSheetId="0">#REF!</definedName>
    <definedName name="цена___2___0___7">#REF!</definedName>
    <definedName name="цена___2___0___8" localSheetId="0">#REF!</definedName>
    <definedName name="цена___2___0___8">#REF!</definedName>
    <definedName name="цена___2___0___9" localSheetId="0">#REF!</definedName>
    <definedName name="цена___2___0___9">#REF!</definedName>
    <definedName name="цена___2___0_1" localSheetId="0">#REF!</definedName>
    <definedName name="цена___2___0_1">#REF!</definedName>
    <definedName name="цена___2___0_3" localSheetId="0">#REF!</definedName>
    <definedName name="цена___2___0_3">#REF!</definedName>
    <definedName name="цена___2___0_5" localSheetId="0">#REF!</definedName>
    <definedName name="цена___2___0_5">#REF!</definedName>
    <definedName name="цена___2___1" localSheetId="0">#REF!</definedName>
    <definedName name="цена___2___1">#REF!</definedName>
    <definedName name="цена___2___1___0" localSheetId="0">#REF!</definedName>
    <definedName name="цена___2___1___0">#REF!</definedName>
    <definedName name="цена___2___10" localSheetId="0">#REF!</definedName>
    <definedName name="цена___2___10">#REF!</definedName>
    <definedName name="цена___2___12" localSheetId="0">#REF!</definedName>
    <definedName name="цена___2___12">#REF!</definedName>
    <definedName name="цена___2___2" localSheetId="0">#REF!</definedName>
    <definedName name="цена___2___2">#REF!</definedName>
    <definedName name="цена___2___3" localSheetId="0">#REF!</definedName>
    <definedName name="цена___2___3">#REF!</definedName>
    <definedName name="цена___2___4" localSheetId="0">#REF!</definedName>
    <definedName name="цена___2___4">#REF!</definedName>
    <definedName name="цена___2___4___0" localSheetId="0">#REF!</definedName>
    <definedName name="цена___2___4___0">#REF!</definedName>
    <definedName name="цена___2___4___5" localSheetId="0">#REF!</definedName>
    <definedName name="цена___2___4___5">#REF!</definedName>
    <definedName name="цена___2___4_1" localSheetId="0">#REF!</definedName>
    <definedName name="цена___2___4_1">#REF!</definedName>
    <definedName name="цена___2___4_3" localSheetId="0">#REF!</definedName>
    <definedName name="цена___2___4_3">#REF!</definedName>
    <definedName name="цена___2___4_5" localSheetId="0">#REF!</definedName>
    <definedName name="цена___2___4_5">#REF!</definedName>
    <definedName name="цена___2___5" localSheetId="0">#REF!</definedName>
    <definedName name="цена___2___5">#REF!</definedName>
    <definedName name="цена___2___6" localSheetId="0">#REF!</definedName>
    <definedName name="цена___2___6">#REF!</definedName>
    <definedName name="цена___2___6___0" localSheetId="0">#REF!</definedName>
    <definedName name="цена___2___6___0">#REF!</definedName>
    <definedName name="цена___2___7" localSheetId="0">#REF!</definedName>
    <definedName name="цена___2___7">#REF!</definedName>
    <definedName name="цена___2___8" localSheetId="0">#REF!</definedName>
    <definedName name="цена___2___8">#REF!</definedName>
    <definedName name="цена___2___8___0" localSheetId="0">#REF!</definedName>
    <definedName name="цена___2___8___0">#REF!</definedName>
    <definedName name="цена___2___9">"$#ССЫЛ!.$L$1:$L$32000"</definedName>
    <definedName name="цена___2_1" localSheetId="0">#REF!</definedName>
    <definedName name="цена___2_1">#REF!</definedName>
    <definedName name="цена___2_3" localSheetId="0">#REF!</definedName>
    <definedName name="цена___2_3">#REF!</definedName>
    <definedName name="цена___2_5" localSheetId="0">#REF!</definedName>
    <definedName name="цена___2_5">#REF!</definedName>
    <definedName name="цена___3" localSheetId="0">#REF!</definedName>
    <definedName name="цена___3">#REF!</definedName>
    <definedName name="цена___3___0">NA()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0">#REF!</definedName>
    <definedName name="цена___3___0___5">#REF!</definedName>
    <definedName name="цена___3___0_1">NA()</definedName>
    <definedName name="цена___3___0_3" localSheetId="0">#REF!</definedName>
    <definedName name="цена___3___0_3">#REF!</definedName>
    <definedName name="цена___3___0_5" localSheetId="0">#REF!</definedName>
    <definedName name="цена___3___0_5">#REF!</definedName>
    <definedName name="цена___3___1" localSheetId="0">#REF!</definedName>
    <definedName name="цена___3___1">#REF!</definedName>
    <definedName name="цена___3___10" localSheetId="0">#REF!</definedName>
    <definedName name="цена___3___10">#REF!</definedName>
    <definedName name="цена___3___2" localSheetId="0">#REF!</definedName>
    <definedName name="цена___3___2">#REF!</definedName>
    <definedName name="цена___3___3" localSheetId="0">#REF!</definedName>
    <definedName name="цена___3___3">#REF!</definedName>
    <definedName name="цена___3___4" localSheetId="0">#REF!</definedName>
    <definedName name="цена___3___4">#REF!</definedName>
    <definedName name="цена___3___4___0" localSheetId="0">#REF!</definedName>
    <definedName name="цена___3___4___0">#REF!</definedName>
    <definedName name="цена___3___5" localSheetId="0">#REF!</definedName>
    <definedName name="цена___3___5">#REF!</definedName>
    <definedName name="цена___3___6" localSheetId="0">#REF!</definedName>
    <definedName name="цена___3___6">#REF!</definedName>
    <definedName name="цена___3___8" localSheetId="0">#REF!</definedName>
    <definedName name="цена___3___8">#REF!</definedName>
    <definedName name="цена___3___8___0" localSheetId="0">#REF!</definedName>
    <definedName name="цена___3___8___0">#REF!</definedName>
    <definedName name="цена___3___9" localSheetId="0">#REF!</definedName>
    <definedName name="цена___3___9">#REF!</definedName>
    <definedName name="цена___3_1" localSheetId="0">#REF!</definedName>
    <definedName name="цена___3_1">#REF!</definedName>
    <definedName name="цена___3_3">NA()</definedName>
    <definedName name="цена___3_5" localSheetId="0">#REF!</definedName>
    <definedName name="цена___3_5">#REF!</definedName>
    <definedName name="цена___4">NA()</definedName>
    <definedName name="цена___4___0" localSheetId="0">#REF!</definedName>
    <definedName name="цена___4___0">#REF!</definedName>
    <definedName name="цена___4___0___0" localSheetId="0">#REF!</definedName>
    <definedName name="цена___4___0___0">#REF!</definedName>
    <definedName name="цена___4___0___0___0" localSheetId="0">#REF!</definedName>
    <definedName name="цена___4___0___0___0">#REF!</definedName>
    <definedName name="цена___4___0___0___0___0" localSheetId="0">#REF!</definedName>
    <definedName name="цена___4___0___0___0___0">#REF!</definedName>
    <definedName name="цена___4___0___0___1" localSheetId="0">#REF!</definedName>
    <definedName name="цена___4___0___0___1">#REF!</definedName>
    <definedName name="цена___4___0___0___3" localSheetId="0">#REF!</definedName>
    <definedName name="цена___4___0___0___3">#REF!</definedName>
    <definedName name="цена___4___0___0___5" localSheetId="0">#REF!</definedName>
    <definedName name="цена___4___0___0___5">#REF!</definedName>
    <definedName name="цена___4___0___0_1" localSheetId="0">#REF!</definedName>
    <definedName name="цена___4___0___0_1">#REF!</definedName>
    <definedName name="цена___4___0___0_5" localSheetId="0">#REF!</definedName>
    <definedName name="цена___4___0___0_5">#REF!</definedName>
    <definedName name="цена___4___0___1" localSheetId="0">#REF!</definedName>
    <definedName name="цена___4___0___1">#REF!</definedName>
    <definedName name="цена___4___0___3" localSheetId="0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 localSheetId="0">#REF!</definedName>
    <definedName name="цена___4___0_1">#REF!</definedName>
    <definedName name="цена___4___0_3" localSheetId="0">#REF!</definedName>
    <definedName name="цена___4___0_3">#REF!</definedName>
    <definedName name="цена___4___0_5">NA()</definedName>
    <definedName name="цена___4___1" localSheetId="0">#REF!</definedName>
    <definedName name="цена___4___1">#REF!</definedName>
    <definedName name="цена___4___10" localSheetId="0">#REF!</definedName>
    <definedName name="цена___4___10">#REF!</definedName>
    <definedName name="цена___4___12" localSheetId="0">#REF!</definedName>
    <definedName name="цена___4___12">#REF!</definedName>
    <definedName name="цена___4___2" localSheetId="0">#REF!</definedName>
    <definedName name="цена___4___2">#REF!</definedName>
    <definedName name="цена___4___3" localSheetId="0">#REF!</definedName>
    <definedName name="цена___4___3">#REF!</definedName>
    <definedName name="цена___4___3___0" localSheetId="0">#REF!</definedName>
    <definedName name="цена___4___3___0">#REF!</definedName>
    <definedName name="цена___4___4" localSheetId="0">#REF!</definedName>
    <definedName name="цена___4___4">#REF!</definedName>
    <definedName name="цена___4___5" localSheetId="0">#REF!</definedName>
    <definedName name="цена___4___5">#REF!</definedName>
    <definedName name="цена___4___6" localSheetId="0">#REF!</definedName>
    <definedName name="цена___4___6">#REF!</definedName>
    <definedName name="цена___4___6___0" localSheetId="0">#REF!</definedName>
    <definedName name="цена___4___6___0">#REF!</definedName>
    <definedName name="цена___4___7" localSheetId="0">#REF!</definedName>
    <definedName name="цена___4___7">#REF!</definedName>
    <definedName name="цена___4___8" localSheetId="0">#REF!</definedName>
    <definedName name="цена___4___8">#REF!</definedName>
    <definedName name="цена___4___8___0" localSheetId="0">#REF!</definedName>
    <definedName name="цена___4___8___0">#REF!</definedName>
    <definedName name="цена___4___9">"$#ССЫЛ!.$L$1:$L$32000"</definedName>
    <definedName name="цена___4_1" localSheetId="0">#REF!</definedName>
    <definedName name="цена___4_1">#REF!</definedName>
    <definedName name="цена___4_3" localSheetId="0">#REF!</definedName>
    <definedName name="цена___4_3">#REF!</definedName>
    <definedName name="цена___4_5" localSheetId="0">#REF!</definedName>
    <definedName name="цена___4_5">#REF!</definedName>
    <definedName name="цена___5">NA()</definedName>
    <definedName name="цена___5___0" localSheetId="0">#REF!</definedName>
    <definedName name="цена___5___0">#REF!</definedName>
    <definedName name="цена___5___0___0" localSheetId="0">#REF!</definedName>
    <definedName name="цена___5___0___0">#REF!</definedName>
    <definedName name="цена___5___0___0___0" localSheetId="0">#REF!</definedName>
    <definedName name="цена___5___0___0___0">#REF!</definedName>
    <definedName name="цена___5___0___0___0___0" localSheetId="0">#REF!</definedName>
    <definedName name="цена___5___0___0___0___0">#REF!</definedName>
    <definedName name="цена___5___0___1" localSheetId="0">#REF!</definedName>
    <definedName name="цена___5___0___1">#REF!</definedName>
    <definedName name="цена___5___0___5" localSheetId="0">#REF!</definedName>
    <definedName name="цена___5___0___5">#REF!</definedName>
    <definedName name="цена___5___0_1" localSheetId="0">#REF!</definedName>
    <definedName name="цена___5___0_1">#REF!</definedName>
    <definedName name="цена___5___0_3" localSheetId="0">#REF!</definedName>
    <definedName name="цена___5___0_3">#REF!</definedName>
    <definedName name="цена___5___0_5" localSheetId="0">#REF!</definedName>
    <definedName name="цена___5___0_5">#REF!</definedName>
    <definedName name="цена___5___1" localSheetId="0">#REF!</definedName>
    <definedName name="цена___5___1">#REF!</definedName>
    <definedName name="цена___5___3">NA()</definedName>
    <definedName name="цена___5___5">NA()</definedName>
    <definedName name="цена___5_1" localSheetId="0">#REF!</definedName>
    <definedName name="цена___5_1">#REF!</definedName>
    <definedName name="цена___5_3">NA()</definedName>
    <definedName name="цена___5_5">NA()</definedName>
    <definedName name="цена___6" localSheetId="0">#REF!</definedName>
    <definedName name="цена___6">#REF!</definedName>
    <definedName name="цена___6___0" localSheetId="0">#REF!</definedName>
    <definedName name="цена___6___0">#REF!</definedName>
    <definedName name="цена___6___0___0" localSheetId="0">#REF!</definedName>
    <definedName name="цена___6___0___0">#REF!</definedName>
    <definedName name="цена___6___0___0___0" localSheetId="0">#REF!</definedName>
    <definedName name="цена___6___0___0___0">#REF!</definedName>
    <definedName name="цена___6___0___0___0___0" localSheetId="0">#REF!</definedName>
    <definedName name="цена___6___0___0___0___0">#REF!</definedName>
    <definedName name="цена___6___0___1" localSheetId="0">#REF!</definedName>
    <definedName name="цена___6___0___1">#REF!</definedName>
    <definedName name="цена___6___0___3" localSheetId="0">#REF!</definedName>
    <definedName name="цена___6___0___3">#REF!</definedName>
    <definedName name="цена___6___0___5" localSheetId="0">#REF!</definedName>
    <definedName name="цена___6___0___5">#REF!</definedName>
    <definedName name="цена___6___0_1" localSheetId="0">#REF!</definedName>
    <definedName name="цена___6___0_1">#REF!</definedName>
    <definedName name="цена___6___0_3" localSheetId="0">#REF!</definedName>
    <definedName name="цена___6___0_3">#REF!</definedName>
    <definedName name="цена___6___0_5" localSheetId="0">#REF!</definedName>
    <definedName name="цена___6___0_5">#REF!</definedName>
    <definedName name="цена___6___1" localSheetId="0">#REF!</definedName>
    <definedName name="цена___6___1">#REF!</definedName>
    <definedName name="цена___6___10" localSheetId="0">#REF!</definedName>
    <definedName name="цена___6___10">#REF!</definedName>
    <definedName name="цена___6___12" localSheetId="0">#REF!</definedName>
    <definedName name="цена___6___12">#REF!</definedName>
    <definedName name="цена___6___2" localSheetId="0">#REF!</definedName>
    <definedName name="цена___6___2">#REF!</definedName>
    <definedName name="цена___6___3" localSheetId="0">#REF!</definedName>
    <definedName name="цена___6___3">#REF!</definedName>
    <definedName name="цена___6___4" localSheetId="0">#REF!</definedName>
    <definedName name="цена___6___4">#REF!</definedName>
    <definedName name="цена___6___5">NA()</definedName>
    <definedName name="цена___6___6" localSheetId="0">#REF!</definedName>
    <definedName name="цена___6___6">#REF!</definedName>
    <definedName name="цена___6___6___0" localSheetId="0">#REF!</definedName>
    <definedName name="цена___6___6___0">#REF!</definedName>
    <definedName name="цена___6___7">NA()</definedName>
    <definedName name="цена___6___8" localSheetId="0">#REF!</definedName>
    <definedName name="цена___6___8">#REF!</definedName>
    <definedName name="цена___6___8___0" localSheetId="0">#REF!</definedName>
    <definedName name="цена___6___8___0">#REF!</definedName>
    <definedName name="цена___6___9">"$#ССЫЛ!.$L$1:$L$32000"</definedName>
    <definedName name="цена___6_1" localSheetId="0">#REF!</definedName>
    <definedName name="цена___6_1">#REF!</definedName>
    <definedName name="цена___6_3" localSheetId="0">#REF!</definedName>
    <definedName name="цена___6_3">#REF!</definedName>
    <definedName name="цена___6_5">NA()</definedName>
    <definedName name="цена___7" localSheetId="0">#REF!</definedName>
    <definedName name="цена___7">#REF!</definedName>
    <definedName name="цена___7___0" localSheetId="0">#REF!</definedName>
    <definedName name="цена___7___0">#REF!</definedName>
    <definedName name="цена___7___0___0" localSheetId="0">#REF!</definedName>
    <definedName name="цена___7___0___0">#REF!</definedName>
    <definedName name="цена___7___10" localSheetId="0">#REF!</definedName>
    <definedName name="цена___7___10">#REF!</definedName>
    <definedName name="цена___7___2" localSheetId="0">#REF!</definedName>
    <definedName name="цена___7___2">#REF!</definedName>
    <definedName name="цена___7___4" localSheetId="0">#REF!</definedName>
    <definedName name="цена___7___4">#REF!</definedName>
    <definedName name="цена___7___6" localSheetId="0">#REF!</definedName>
    <definedName name="цена___7___6">#REF!</definedName>
    <definedName name="цена___7___8" localSheetId="0">#REF!</definedName>
    <definedName name="цена___7___8">#REF!</definedName>
    <definedName name="цена___8" localSheetId="0">#REF!</definedName>
    <definedName name="цена___8">#REF!</definedName>
    <definedName name="цена___8___0" localSheetId="0">#REF!</definedName>
    <definedName name="цена___8___0">#REF!</definedName>
    <definedName name="цена___8___0___0" localSheetId="0">#REF!</definedName>
    <definedName name="цена___8___0___0">#REF!</definedName>
    <definedName name="цена___8___0___0___0" localSheetId="0">#REF!</definedName>
    <definedName name="цена___8___0___0___0">#REF!</definedName>
    <definedName name="цена___8___0___0___0___0" localSheetId="0">#REF!</definedName>
    <definedName name="цена___8___0___0___0___0">#REF!</definedName>
    <definedName name="цена___8___0___1" localSheetId="0">#REF!</definedName>
    <definedName name="цена___8___0___1">#REF!</definedName>
    <definedName name="цена___8___0___5" localSheetId="0">#REF!</definedName>
    <definedName name="цена___8___0___5">#REF!</definedName>
    <definedName name="цена___8___0_1" localSheetId="0">#REF!</definedName>
    <definedName name="цена___8___0_1">#REF!</definedName>
    <definedName name="цена___8___0_3" localSheetId="0">#REF!</definedName>
    <definedName name="цена___8___0_3">#REF!</definedName>
    <definedName name="цена___8___0_5" localSheetId="0">#REF!</definedName>
    <definedName name="цена___8___0_5">#REF!</definedName>
    <definedName name="цена___8___1" localSheetId="0">#REF!</definedName>
    <definedName name="цена___8___1">#REF!</definedName>
    <definedName name="цена___8___10" localSheetId="0">#REF!</definedName>
    <definedName name="цена___8___10">#REF!</definedName>
    <definedName name="цена___8___12" localSheetId="0">#REF!</definedName>
    <definedName name="цена___8___12">#REF!</definedName>
    <definedName name="цена___8___2" localSheetId="0">#REF!</definedName>
    <definedName name="цена___8___2">#REF!</definedName>
    <definedName name="цена___8___4" localSheetId="0">#REF!</definedName>
    <definedName name="цена___8___4">#REF!</definedName>
    <definedName name="цена___8___5" localSheetId="0">#REF!</definedName>
    <definedName name="цена___8___5">#REF!</definedName>
    <definedName name="цена___8___6" localSheetId="0">#REF!</definedName>
    <definedName name="цена___8___6">#REF!</definedName>
    <definedName name="цена___8___6___0" localSheetId="0">#REF!</definedName>
    <definedName name="цена___8___6___0">#REF!</definedName>
    <definedName name="цена___8___7" localSheetId="0">#REF!</definedName>
    <definedName name="цена___8___7">#REF!</definedName>
    <definedName name="цена___8___8" localSheetId="0">#REF!</definedName>
    <definedName name="цена___8___8">#REF!</definedName>
    <definedName name="цена___8___8___0" localSheetId="0">#REF!</definedName>
    <definedName name="цена___8___8___0">#REF!</definedName>
    <definedName name="цена___8___9">"$#ССЫЛ!.$L$1:$L$32000"</definedName>
    <definedName name="цена___8_1" localSheetId="0">#REF!</definedName>
    <definedName name="цена___8_1">#REF!</definedName>
    <definedName name="цена___8_3" localSheetId="0">#REF!</definedName>
    <definedName name="цена___8_3">#REF!</definedName>
    <definedName name="цена___8_5" localSheetId="0">#REF!</definedName>
    <definedName name="цена___8_5">#REF!</definedName>
    <definedName name="цена___9" localSheetId="0">#REF!</definedName>
    <definedName name="цена___9">#REF!</definedName>
    <definedName name="цена___9___0" localSheetId="0">#REF!</definedName>
    <definedName name="цена___9___0">#REF!</definedName>
    <definedName name="цена___9___0___0" localSheetId="0">#REF!</definedName>
    <definedName name="цена___9___0___0">#REF!</definedName>
    <definedName name="цена___9___0___0___0" localSheetId="0">#REF!</definedName>
    <definedName name="цена___9___0___0___0">#REF!</definedName>
    <definedName name="цена___9___0___0___0___0" localSheetId="0">#REF!</definedName>
    <definedName name="цена___9___0___0___0___0">#REF!</definedName>
    <definedName name="цена___9___0___5" localSheetId="0">#REF!</definedName>
    <definedName name="цена___9___0___5">#REF!</definedName>
    <definedName name="цена___9___0_5" localSheetId="0">#REF!</definedName>
    <definedName name="цена___9___0_5">#REF!</definedName>
    <definedName name="цена___9___10" localSheetId="0">#REF!</definedName>
    <definedName name="цена___9___10">#REF!</definedName>
    <definedName name="цена___9___2" localSheetId="0">#REF!</definedName>
    <definedName name="цена___9___2">#REF!</definedName>
    <definedName name="цена___9___4" localSheetId="0">#REF!</definedName>
    <definedName name="цена___9___4">#REF!</definedName>
    <definedName name="цена___9___5" localSheetId="0">#REF!</definedName>
    <definedName name="цена___9___5">#REF!</definedName>
    <definedName name="цена___9___6" localSheetId="0">#REF!</definedName>
    <definedName name="цена___9___6">#REF!</definedName>
    <definedName name="цена___9___8" localSheetId="0">#REF!</definedName>
    <definedName name="цена___9___8">#REF!</definedName>
    <definedName name="цена___9_1" localSheetId="0">#REF!</definedName>
    <definedName name="цена___9_1">#REF!</definedName>
    <definedName name="цена___9_3" localSheetId="0">#REF!</definedName>
    <definedName name="цена___9_3">#REF!</definedName>
    <definedName name="цена___9_5" localSheetId="0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 localSheetId="0">#REF!</definedName>
    <definedName name="цук">#REF!</definedName>
    <definedName name="цы" localSheetId="0">#REF!</definedName>
    <definedName name="цы">#REF!</definedName>
    <definedName name="ч" localSheetId="0">#REF!</definedName>
    <definedName name="ч">#REF!</definedName>
    <definedName name="чс" localSheetId="0">#REF!</definedName>
    <definedName name="чс">#REF!</definedName>
    <definedName name="чть" localSheetId="0">#REF!</definedName>
    <definedName name="чть">#REF!</definedName>
    <definedName name="ччччч" localSheetId="0">#REF!</definedName>
    <definedName name="ччччч">#REF!</definedName>
    <definedName name="ЧЧЧЧЧЧ" localSheetId="0" hidden="1">ССР!Header1-1 &amp; "." &amp; MAX(1,COUNTA(INDEX(#REF!,MATCH(ССР!Header1-1,#REF!,FALSE)):#REF!))</definedName>
    <definedName name="ЧЧЧЧЧЧ" hidden="1">[0]!Header1-1 &amp; "." &amp; MAX(1,COUNTA(INDEX(#REF!,MATCH([0]!Header1-1,#REF!,FALSE)):#REF!))</definedName>
    <definedName name="ш" localSheetId="0">#REF!</definedName>
    <definedName name="ш">#REF!</definedName>
    <definedName name="Шкафы_ТМ" localSheetId="0">#REF!</definedName>
    <definedName name="Шкафы_ТМ">#REF!</definedName>
    <definedName name="шлд" localSheetId="0">'[53]93-110'!#REF!</definedName>
    <definedName name="шлд">'[53]93-110'!#REF!</definedName>
    <definedName name="шшшш" localSheetId="0">#REF!</definedName>
    <definedName name="шшшш">#REF!</definedName>
    <definedName name="шшшшшшш" localSheetId="0">[2]мсн!#REF!</definedName>
    <definedName name="шшшшшшш">[2]мсн!#REF!</definedName>
    <definedName name="шщззхъх" localSheetId="0">#REF!</definedName>
    <definedName name="шщззхъх">#REF!</definedName>
    <definedName name="щ" localSheetId="0">#REF!</definedName>
    <definedName name="щ">#REF!</definedName>
    <definedName name="щщ" localSheetId="0">#REF!</definedName>
    <definedName name="щщ">#REF!</definedName>
    <definedName name="щщщщ" localSheetId="0">#REF!</definedName>
    <definedName name="щщщщ">#REF!</definedName>
    <definedName name="щщщщщщщщщщщщщ" localSheetId="0">#REF!</definedName>
    <definedName name="щщщщщщщщщщщщщ">#REF!</definedName>
    <definedName name="ъхз" localSheetId="0">#REF!</definedName>
    <definedName name="ъхз">#REF!</definedName>
    <definedName name="ы" localSheetId="0">#REF!</definedName>
    <definedName name="ы">#REF!</definedName>
    <definedName name="ЫВGGGGGGGGGGGGGGG" localSheetId="0">#REF!</definedName>
    <definedName name="ЫВGGGGGGGGGGGGGGG">#REF!</definedName>
    <definedName name="ыы">[54]свод!$A$7</definedName>
    <definedName name="ыыы">{0,"рублей";1,"рубль";2,"рубля";5,"рублей"}</definedName>
    <definedName name="ыыыы" localSheetId="0">[2]мсн!#REF!</definedName>
    <definedName name="ыыыы">[2]мсн!#REF!</definedName>
    <definedName name="ь" localSheetId="0">#REF!</definedName>
    <definedName name="ь">#REF!</definedName>
    <definedName name="эд" localSheetId="0">#REF!</definedName>
    <definedName name="эд">#REF!</definedName>
    <definedName name="эк" localSheetId="0">#REF!</definedName>
    <definedName name="эк">#REF!</definedName>
    <definedName name="эк1" localSheetId="0">#REF!</definedName>
    <definedName name="эк1">#REF!</definedName>
    <definedName name="эко" localSheetId="0">#REF!</definedName>
    <definedName name="эко">#REF!</definedName>
    <definedName name="эко___0" localSheetId="0">#REF!</definedName>
    <definedName name="эко___0">#REF!</definedName>
    <definedName name="эко___4" localSheetId="0">#REF!</definedName>
    <definedName name="эко___4">#REF!</definedName>
    <definedName name="эко___5" localSheetId="0">#REF!</definedName>
    <definedName name="эко___5">#REF!</definedName>
    <definedName name="эко___6" localSheetId="0">#REF!</definedName>
    <definedName name="эко___6">#REF!</definedName>
    <definedName name="эко___7" localSheetId="0">#REF!</definedName>
    <definedName name="эко___7">#REF!</definedName>
    <definedName name="эко___8" localSheetId="0">#REF!</definedName>
    <definedName name="эко___8">#REF!</definedName>
    <definedName name="эко___9" localSheetId="0">#REF!</definedName>
    <definedName name="эко___9">#REF!</definedName>
    <definedName name="эко_5" localSheetId="0">#REF!</definedName>
    <definedName name="эко_5">#REF!</definedName>
    <definedName name="эко1" localSheetId="0">#REF!</definedName>
    <definedName name="эко1">#REF!</definedName>
    <definedName name="экол.1" localSheetId="0">[47]топография!#REF!</definedName>
    <definedName name="экол.1">[47]топография!#REF!</definedName>
    <definedName name="экол1" localSheetId="0">#REF!</definedName>
    <definedName name="экол1">#REF!</definedName>
    <definedName name="экол2" localSheetId="0">#REF!</definedName>
    <definedName name="экол2">#REF!</definedName>
    <definedName name="эколог" localSheetId="0">#REF!</definedName>
    <definedName name="эколог">#REF!</definedName>
    <definedName name="экология">NA()</definedName>
    <definedName name="ЭлеСи">[55]Коэфф1.!$E$7</definedName>
    <definedName name="ЭлеСи_1" localSheetId="0">#REF!</definedName>
    <definedName name="ЭлеСи_1">#REF!</definedName>
    <definedName name="ЭЛСИ_Т" localSheetId="0">#REF!</definedName>
    <definedName name="ЭЛСИ_Т">#REF!</definedName>
    <definedName name="эээ" localSheetId="0">[2]мсн!#REF!</definedName>
    <definedName name="эээ">[2]мсн!#REF!</definedName>
    <definedName name="ю_" localSheetId="0">#REF!</definedName>
    <definedName name="ю_">#REF!</definedName>
    <definedName name="юж" localSheetId="0">#REF!</definedName>
    <definedName name="юж">#REF!</definedName>
    <definedName name="я" localSheetId="0">#REF!</definedName>
    <definedName name="я">#REF!</definedName>
    <definedName name="яя" localSheetId="0">#REF!</definedName>
    <definedName name="яя">#REF!</definedName>
    <definedName name="яяя" localSheetId="0">#REF!</definedName>
    <definedName name="яяя">#REF!</definedName>
    <definedName name="ЯЯЯЯ">#N/A</definedName>
  </definedNames>
  <calcPr calcId="181029"/>
</workbook>
</file>

<file path=xl/calcChain.xml><?xml version="1.0" encoding="utf-8"?>
<calcChain xmlns="http://schemas.openxmlformats.org/spreadsheetml/2006/main">
  <c r="O30" i="15" l="1"/>
  <c r="O34" i="15"/>
  <c r="O39" i="15"/>
  <c r="N39" i="15"/>
  <c r="N35" i="15"/>
  <c r="I35" i="15"/>
  <c r="H31" i="15"/>
  <c r="H32" i="15" s="1"/>
  <c r="J32" i="15" s="1"/>
  <c r="G31" i="15"/>
  <c r="G32" i="15" s="1"/>
  <c r="J31" i="15"/>
  <c r="J30" i="15"/>
  <c r="J34" i="15"/>
  <c r="J38" i="15"/>
  <c r="N38" i="15"/>
  <c r="O38" i="15" s="1"/>
  <c r="M39" i="15"/>
  <c r="L39" i="15"/>
  <c r="K39" i="15"/>
  <c r="H39" i="15"/>
  <c r="G39" i="15"/>
  <c r="F39" i="15"/>
  <c r="M35" i="15"/>
  <c r="L35" i="15"/>
  <c r="K35" i="15"/>
  <c r="H35" i="15"/>
  <c r="G35" i="15"/>
  <c r="G36" i="15" s="1"/>
  <c r="F35" i="15"/>
  <c r="J35" i="15" s="1"/>
  <c r="N31" i="15"/>
  <c r="N32" i="15" s="1"/>
  <c r="M31" i="15"/>
  <c r="M32" i="15" s="1"/>
  <c r="L31" i="15"/>
  <c r="L32" i="15" s="1"/>
  <c r="K31" i="15"/>
  <c r="K32" i="15" s="1"/>
  <c r="I31" i="15"/>
  <c r="I32" i="15" s="1"/>
  <c r="F31" i="15"/>
  <c r="F32" i="15" s="1"/>
  <c r="I38" i="15"/>
  <c r="S38" i="15" s="1"/>
  <c r="T38" i="15" s="1"/>
  <c r="U40" i="15"/>
  <c r="R39" i="15"/>
  <c r="Q39" i="15"/>
  <c r="P39" i="15"/>
  <c r="O35" i="15" l="1"/>
  <c r="I39" i="15"/>
  <c r="I40" i="15" s="1"/>
  <c r="I42" i="15" s="1"/>
  <c r="I43" i="15" s="1"/>
  <c r="I44" i="15" s="1"/>
  <c r="I46" i="15" s="1"/>
  <c r="I47" i="15" s="1"/>
  <c r="O32" i="15"/>
  <c r="O31" i="15"/>
  <c r="F36" i="15"/>
  <c r="F40" i="15" s="1"/>
  <c r="H36" i="15"/>
  <c r="L36" i="15"/>
  <c r="O36" i="15" s="1"/>
  <c r="I36" i="15"/>
  <c r="K36" i="15"/>
  <c r="K40" i="15" s="1"/>
  <c r="M36" i="15"/>
  <c r="N36" i="15"/>
  <c r="S39" i="15"/>
  <c r="T39" i="15" s="1"/>
  <c r="J39" i="15" l="1"/>
  <c r="H40" i="15"/>
  <c r="J36" i="15"/>
  <c r="N40" i="15"/>
  <c r="F42" i="15"/>
  <c r="F43" i="15" s="1"/>
  <c r="L40" i="15"/>
  <c r="L42" i="15" s="1"/>
  <c r="G40" i="15"/>
  <c r="G42" i="15" s="1"/>
  <c r="G43" i="15" s="1"/>
  <c r="G44" i="15" s="1"/>
  <c r="G46" i="15" s="1"/>
  <c r="G47" i="15" s="1"/>
  <c r="M40" i="15"/>
  <c r="M42" i="15" s="1"/>
  <c r="K42" i="15"/>
  <c r="K43" i="15" s="1"/>
  <c r="H42" i="15" l="1"/>
  <c r="J40" i="15"/>
  <c r="O40" i="15"/>
  <c r="N42" i="15"/>
  <c r="O42" i="15" s="1"/>
  <c r="K44" i="15"/>
  <c r="K46" i="15"/>
  <c r="K47" i="15" s="1"/>
  <c r="F44" i="15"/>
  <c r="F46" i="15"/>
  <c r="F47" i="15" s="1"/>
  <c r="L43" i="15"/>
  <c r="L44" i="15" s="1"/>
  <c r="L46" i="15" s="1"/>
  <c r="L47" i="15" s="1"/>
  <c r="S34" i="15"/>
  <c r="T34" i="15" s="1"/>
  <c r="N43" i="15" l="1"/>
  <c r="H43" i="15"/>
  <c r="J42" i="15"/>
  <c r="N44" i="15"/>
  <c r="M43" i="15"/>
  <c r="M44" i="15" s="1"/>
  <c r="M46" i="15" s="1"/>
  <c r="M47" i="15" s="1"/>
  <c r="R35" i="15"/>
  <c r="S30" i="15"/>
  <c r="R30" i="15"/>
  <c r="Q30" i="15"/>
  <c r="P30" i="15"/>
  <c r="J43" i="15" l="1"/>
  <c r="H44" i="15"/>
  <c r="O43" i="15"/>
  <c r="N46" i="15"/>
  <c r="O44" i="15"/>
  <c r="S31" i="15"/>
  <c r="S35" i="15"/>
  <c r="Q31" i="15"/>
  <c r="T30" i="15"/>
  <c r="U36" i="15"/>
  <c r="R31" i="15"/>
  <c r="R32" i="15" s="1"/>
  <c r="P31" i="15"/>
  <c r="J44" i="15" l="1"/>
  <c r="H46" i="15"/>
  <c r="O46" i="15"/>
  <c r="N47" i="15"/>
  <c r="O47" i="15" s="1"/>
  <c r="Q32" i="15"/>
  <c r="P32" i="15"/>
  <c r="S32" i="15"/>
  <c r="S36" i="15" s="1"/>
  <c r="S40" i="15" s="1"/>
  <c r="R36" i="15"/>
  <c r="R40" i="15" s="1"/>
  <c r="T31" i="15"/>
  <c r="H47" i="15" l="1"/>
  <c r="J47" i="15" s="1"/>
  <c r="J46" i="15"/>
  <c r="T32" i="15"/>
  <c r="Q35" i="15"/>
  <c r="Q36" i="15" s="1"/>
  <c r="Q40" i="15" s="1"/>
  <c r="P35" i="15"/>
  <c r="R46" i="15"/>
  <c r="R47" i="15" s="1"/>
  <c r="Q46" i="15" l="1"/>
  <c r="Q47" i="15" s="1"/>
  <c r="T35" i="15"/>
  <c r="P36" i="15"/>
  <c r="P40" i="15" s="1"/>
  <c r="T40" i="15" l="1"/>
  <c r="T36" i="15"/>
  <c r="P46" i="15" l="1"/>
  <c r="S46" i="15" l="1"/>
  <c r="P47" i="15"/>
  <c r="T46" i="15" l="1"/>
  <c r="S47" i="15" l="1"/>
  <c r="T47" i="15" s="1"/>
</calcChain>
</file>

<file path=xl/sharedStrings.xml><?xml version="1.0" encoding="utf-8"?>
<sst xmlns="http://schemas.openxmlformats.org/spreadsheetml/2006/main" count="691" uniqueCount="235">
  <si>
    <t>(наименование стройки)</t>
  </si>
  <si>
    <t>№ пп</t>
  </si>
  <si>
    <t>(должность, подпись, расшифровка)</t>
  </si>
  <si>
    <t>Согласовано:</t>
  </si>
  <si>
    <t>Утверждено:</t>
  </si>
  <si>
    <t xml:space="preserve">________________________ </t>
  </si>
  <si>
    <t>Индексы перевода в текущий уровень цен</t>
  </si>
  <si>
    <t xml:space="preserve">Индексы перевода в уровень цен </t>
  </si>
  <si>
    <t>СМР</t>
  </si>
  <si>
    <t>Оборудование</t>
  </si>
  <si>
    <t>ПНР</t>
  </si>
  <si>
    <t>ПИР</t>
  </si>
  <si>
    <t>Изыскания</t>
  </si>
  <si>
    <t>Наименование глав, объектов, работ и затрат</t>
  </si>
  <si>
    <t>Сметная стоимость в ценах 2000 года, руб.</t>
  </si>
  <si>
    <t>Общая сметная стоимость в ценах 2000 года, руб.</t>
  </si>
  <si>
    <t>Сметная стоимость, руб., в текущем уровне цен</t>
  </si>
  <si>
    <t>Общая сметная стоимость в текущем уровне цен, руб.</t>
  </si>
  <si>
    <t>строитель-
ных работ</t>
  </si>
  <si>
    <t>монтажных работ</t>
  </si>
  <si>
    <t>оборудования, мебели, инвентаря</t>
  </si>
  <si>
    <t>прочих</t>
  </si>
  <si>
    <t/>
  </si>
  <si>
    <t>Глава 2. Основные объекты строительства</t>
  </si>
  <si>
    <t>Итого по Главам 1-8</t>
  </si>
  <si>
    <t>Глава 9. Прочие работы и затраты</t>
  </si>
  <si>
    <t>Итого по Главам 1-9</t>
  </si>
  <si>
    <t>Налоги и обязательные платежи</t>
  </si>
  <si>
    <t>Прочие</t>
  </si>
  <si>
    <t>СМР (ФЕР)</t>
  </si>
  <si>
    <t>СВОДНЫЙ СМЕТНЫЙ РАСЧЕТ СТОИМОСТИ СТРОИТЕЛЬСТВА</t>
  </si>
  <si>
    <t>IV квартал 2017 г.</t>
  </si>
  <si>
    <t>Сметная стоимость  уровне цен IV квартала 2017 года</t>
  </si>
  <si>
    <t>Общая сметная стоимость в уровне цен IV квартала 2017 года, руб.</t>
  </si>
  <si>
    <t>Обоснование</t>
  </si>
  <si>
    <t xml:space="preserve">Генеральный директор </t>
  </si>
  <si>
    <t>ЛСР № 02-01-01</t>
  </si>
  <si>
    <t>ЛСР №09-01-01</t>
  </si>
  <si>
    <t>АО "Энергосервис Волги"</t>
  </si>
  <si>
    <t>________________________В. А. Решетников</t>
  </si>
  <si>
    <t>4 квартал 2022 г.</t>
  </si>
  <si>
    <t>ОТ=25,9 ЭМ=10,53 М=8,0</t>
  </si>
  <si>
    <t>"Утверждаю"</t>
  </si>
  <si>
    <t>Монтажные работы. ПС 110/10 кВ "Химическая"</t>
  </si>
  <si>
    <t>Пусконаладочные работы. ПС 110/10 кВ "Химическая"</t>
  </si>
  <si>
    <t>Проектные и изыскательские работы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</si>
  <si>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</si>
  <si>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</si>
  <si>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</si>
  <si>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Итого по Глава 12.</t>
  </si>
  <si>
    <t>Итого по Главам 1-12</t>
  </si>
  <si>
    <t>Глава 12. Публичный технологический и ценовой аудит, проектные и изыскательские работы</t>
  </si>
  <si>
    <t xml:space="preserve">Итого по Главе 9. </t>
  </si>
  <si>
    <t>Итого по Главе 2.</t>
  </si>
  <si>
    <t>Итого "Непредвиденные затраты"</t>
  </si>
  <si>
    <t>Итого с учетом "Непредвиденные затраты"</t>
  </si>
  <si>
    <t>№ 303-ФЗ от 03.08.2018</t>
  </si>
  <si>
    <t>Средства на покрытие затрат НДС 20%</t>
  </si>
  <si>
    <t>Всего по сводному сметному расчету стоимости строительства</t>
  </si>
  <si>
    <t>по  объекту: "Строительство (установка) ячейки 10 кВ на 4 с.ш. на ПС 110 кВ Химическая" по договору ТП №2191-000142 от 02.04.2021 г. -ООО "Эльтрейд" (под ключ)"</t>
  </si>
  <si>
    <t>Дог. №2291-001380 от 14.11.2022 г.</t>
  </si>
  <si>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</si>
  <si>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</si>
  <si>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</si>
  <si>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</si>
  <si>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</si>
  <si>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</si>
  <si>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</si>
  <si>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</si>
  <si>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</si>
  <si>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</si>
  <si>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</si>
  <si>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</si>
  <si>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"Строительство (установка) ячейки 10 кВ на 4 с.ш. на ПС 110 кВ Химическая по договору ТП №2191-000142 от 02.04.2021 г. -ООО "Элтрейд" (под ключ)</t>
  </si>
  <si>
    <t>(наименование объекта капитального строительства)</t>
  </si>
  <si>
    <t>ЛОКАЛЬНЫЙ СМЕТНЫЙ РАСЧЕТ (СМЕТА) № 02-01-01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</si>
  <si>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</si>
  <si>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</si>
  <si>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</si>
  <si>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</si>
  <si>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</si>
  <si>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</si>
  <si>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</si>
  <si>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2022г.</t>
  </si>
  <si>
    <t xml:space="preserve">Сметная стоимость </t>
  </si>
  <si>
    <t>(5,45)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</si>
  <si>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</si>
  <si>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</si>
  <si>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</si>
  <si>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</si>
  <si>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</si>
  <si>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(0,5)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</si>
  <si>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</si>
  <si>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</si>
  <si>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</si>
  <si>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</si>
  <si>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</si>
  <si>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</si>
  <si>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</si>
  <si>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</si>
  <si>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</si>
  <si>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</si>
  <si>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</si>
  <si>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</si>
  <si>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</si>
  <si>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</si>
  <si>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</si>
  <si>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</si>
  <si>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</si>
  <si>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</si>
  <si>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</si>
  <si>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ФЕРм08-01-085-01</t>
  </si>
  <si>
    <t>Шкаф комплектных распределительных устройств с выключателем напряжением 6-10 кВ, на ток до 3200 А</t>
  </si>
  <si>
    <t>шт</t>
  </si>
  <si>
    <t>Приказ от 07.07.2022 № 557/пр прил.8 табл.3 п.6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</si>
  <si>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</si>
  <si>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</si>
  <si>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</si>
  <si>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</si>
  <si>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</si>
  <si>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</si>
  <si>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</si>
  <si>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</si>
  <si>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</si>
  <si>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</si>
  <si>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</si>
  <si>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</si>
  <si>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</si>
  <si>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</si>
  <si>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</si>
  <si>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</si>
  <si>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</si>
  <si>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</si>
  <si>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</si>
  <si>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ФЕРм08-02-147-10</t>
  </si>
  <si>
    <t>Кабель до 35 кВ по установленным конструкциям и лоткам с креплением по всей длине, масса 1 м кабеля: до 1 кг</t>
  </si>
  <si>
    <t>100 м</t>
  </si>
  <si>
    <t>Объем=51,728 / 100</t>
  </si>
  <si>
    <t>ФЕРм08-01-068-02</t>
  </si>
  <si>
    <t>Шина сборная - одна полоса в фазе, медная или алюминиевая сечением: до 500 мм2</t>
  </si>
  <si>
    <t>Объем=3 / 100</t>
  </si>
  <si>
    <t>ФЕРм08-02-472-06</t>
  </si>
  <si>
    <t>Проводник заземляющий открыто по строительным основаниям: из полосовой стали сечением 100 мм2</t>
  </si>
  <si>
    <t>Объем=5 / 100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</si>
  <si>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</si>
  <si>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</si>
  <si>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</si>
  <si>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</si>
  <si>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</si>
  <si>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</si>
  <si>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</si>
  <si>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</si>
  <si>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</si>
  <si>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</si>
  <si>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</si>
  <si>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</si>
  <si>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</si>
  <si>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</si>
  <si>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</si>
  <si>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</si>
  <si>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</si>
  <si>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</si>
  <si>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ГРАНД-Смета, версия 2022.3</t>
  </si>
  <si>
    <t>Строительство (установка) ячейки 10 кВ на 4 с.ш. на ПС 110 кВ Химическая по договору ТП №2191-000142 от 02.04.2021 г. - ООО "Элтрейд" (под ключ )</t>
  </si>
  <si>
    <t>ЛОКАЛЬНЫЙ СМЕТНЫЙ РАСЧЕТ (СМЕТА) № 09-01-01</t>
  </si>
  <si>
    <t>(9,64)</t>
  </si>
  <si>
    <t>(4,59)</t>
  </si>
  <si>
    <t>Раздел 1. Пусконаладочные работы</t>
  </si>
  <si>
    <t>ФЕРп01-02-017-02</t>
  </si>
  <si>
    <t>Трансформатор тока измерительный выносной напряжением: до 11 кВ, с твердой изоляцией</t>
  </si>
  <si>
    <t>Приказ от 07.07.2022 № 557/пр прил.8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</si>
  <si>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ЭМ=1,3; ЗПМ=1,3; ТЗ=1,3; ТЗМ=1,3</t>
  </si>
  <si>
    <t>Пусконаладочные работы  'вхолостую' ПЗ=0,8 (ОЗП=0,8; ЭМ=0,8 к расх.; ЗПМ=0,8; МАТ=0,8 к расх.; ТЗ=0,8; ТЗМ=0,8)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</si>
  <si>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</si>
  <si>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</si>
  <si>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</si>
  <si>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</si>
  <si>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ФЕРп01-03-002-04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</si>
  <si>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</si>
  <si>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ФЕРп01-03-008-05</t>
  </si>
  <si>
    <t>Выключатель: автоматический с электромагнитным дутьем или вакуумный и элегазовый напряжением до 11 кВ</t>
  </si>
  <si>
    <t>ФЕРп01-03-020-01</t>
  </si>
  <si>
    <t>Схема вторичной коммутации масляного выключателя напряжением до 11 кВ с местным управлением и общим приводом: электромагнитным</t>
  </si>
  <si>
    <t>5</t>
  </si>
  <si>
    <t>ФЕРп01-04-017-10</t>
  </si>
  <si>
    <t>Защита дифференциальная токовая с: реле SPAD346C</t>
  </si>
  <si>
    <t>компл</t>
  </si>
  <si>
    <t>6</t>
  </si>
  <si>
    <t>ФЕРп01-04-063-01</t>
  </si>
  <si>
    <t>Дуговая защита секций: комплектных распределительных устройств (КРУ)</t>
  </si>
  <si>
    <t>7</t>
  </si>
  <si>
    <t>ФЕРп01-06-021-01</t>
  </si>
  <si>
    <t>Схема разводки трехпроводной системы с количеством панелей (шкафов, ячеек): до 2</t>
  </si>
  <si>
    <t>схема</t>
  </si>
  <si>
    <t>8</t>
  </si>
  <si>
    <t>ФЕРп01-10-001-01</t>
  </si>
  <si>
    <t>Сбор и реализация сигналов информации устройств защиты, автоматики электрических и технологических режимов</t>
  </si>
  <si>
    <t>сигнал</t>
  </si>
  <si>
    <t>9</t>
  </si>
  <si>
    <t>ФЕРп01-11-011-01</t>
  </si>
  <si>
    <t>Проверка наличия цепи между заземлителями и заземленными элементами</t>
  </si>
  <si>
    <t>100 измерений</t>
  </si>
  <si>
    <t>10</t>
  </si>
  <si>
    <t>ФЕРп01-12-010-02</t>
  </si>
  <si>
    <t>Испытание: первичной обмотки трансформатора измерительного</t>
  </si>
  <si>
    <t>испытание</t>
  </si>
  <si>
    <t>11</t>
  </si>
  <si>
    <t>ФЕРп01-12-010-03</t>
  </si>
  <si>
    <t>Испытание: вторичной обмотки трансформатора измерительного</t>
  </si>
  <si>
    <t>12</t>
  </si>
  <si>
    <t>ФЕРп01-12-020-01</t>
  </si>
  <si>
    <t>Испытание сборных и соединительных шин напряжением: до 11 кВ</t>
  </si>
  <si>
    <t>13</t>
  </si>
  <si>
    <t>ФЕРп01-12-021-01</t>
  </si>
  <si>
    <t>Испытание аппарата коммутационного напряжением: до 1 кВ (силовых цепей)</t>
  </si>
  <si>
    <t>14</t>
  </si>
  <si>
    <t>ФЕРп01-12-021-02</t>
  </si>
  <si>
    <t>Испытание аппарата коммутационного напряжением: до 35 кВ</t>
  </si>
  <si>
    <t>15</t>
  </si>
  <si>
    <t>16</t>
  </si>
  <si>
    <t>ФЕРп01-12-029-01</t>
  </si>
  <si>
    <t>Испытание цепи вторичной коммутации</t>
  </si>
  <si>
    <t>17</t>
  </si>
  <si>
    <t>ФЕРп01-13-001-02</t>
  </si>
  <si>
    <t>Присоединение с количеством взаимосвязанных устройств: до 5 шт.</t>
  </si>
  <si>
    <t>присоединение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</si>
  <si>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</si>
  <si>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</si>
  <si>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</si>
  <si>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</si>
  <si>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</si>
  <si>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</si>
  <si>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Составил: Ведущий специалист ___________________________Л. Г. Лейба</t>
  </si>
  <si>
    <t>Проверил: Главный инженер ___________________________ В. Б. Минаев</t>
  </si>
  <si>
    <t xml:space="preserve">"_____"_________________2023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</si>
</sst>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\ _₽_-;\-* #,##0.00\ _₽_-;_-* &quot;-&quot;??\ _₽_-;_-@"/>
    <numFmt numFmtId="167" formatCode="_-* #,##0.00_р_._-;\-* #,##0.00_р_._-;_-* &quot;-&quot;??_р_._-;_-@"/>
    <numFmt numFmtId="168" formatCode="000000"/>
    <numFmt numFmtId="169" formatCode="_-* #,##0.0000\ _₽_-;\-* #,##0.0000\ _₽_-;_-* &quot;-&quot;????\ _₽_-;_-@"/>
    <numFmt numFmtId="170" formatCode="0.0"/>
    <numFmt numFmtId="171" formatCode="0.000"/>
    <numFmt numFmtId="172" formatCode="0.00000"/>
    <numFmt numFmtId="173" formatCode="0.0000000"/>
    <numFmt numFmtId="174" formatCode="0.0000"/>
  </numFmts>
  <fonts count="3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sz val="11"/>
      <color rgb="FF000000"/>
      <name val="Calibri"/>
      <charset val="204"/>
    </font>
    <font>
      <b/>
      <sz val="8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49">
    <xf numFmtId="0" fontId="0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0" borderId="0">
      <alignment horizontal="center"/>
    </xf>
    <xf numFmtId="0" fontId="2" fillId="0" borderId="1" applyBorder="0" applyAlignment="0">
      <alignment horizontal="center" wrapText="1"/>
    </xf>
    <xf numFmtId="0" fontId="6" fillId="0" borderId="0">
      <alignment horizontal="left" vertical="top"/>
    </xf>
    <xf numFmtId="0" fontId="12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164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0" fontId="2" fillId="0" borderId="0"/>
    <xf numFmtId="165" fontId="1" fillId="0" borderId="0" applyFont="0" applyFill="0" applyBorder="0" applyAlignment="0" applyProtection="0"/>
  </cellStyleXfs>
  <cellXfs count="283">
    <xf numFmtId="0" fontId="0" fillId="0" borderId="0" xfId="0"/>
    <xf numFmtId="0" fontId="5" fillId="0" borderId="0" xfId="2" applyFont="1" applyAlignment="1">
      <alignment horizontal="left" vertical="top"/>
    </xf>
    <xf numFmtId="49" fontId="6" fillId="0" borderId="0" xfId="2" applyNumberFormat="1" applyFont="1" applyAlignment="1">
      <alignment horizontal="left" vertical="top"/>
    </xf>
    <xf numFmtId="0" fontId="6" fillId="0" borderId="0" xfId="2" applyFont="1" applyAlignment="1">
      <alignment horizontal="left" vertical="top"/>
    </xf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2" fillId="0" borderId="0" xfId="2" applyFont="1"/>
    <xf numFmtId="49" fontId="5" fillId="0" borderId="0" xfId="2" applyNumberFormat="1" applyFont="1" applyAlignment="1">
      <alignment horizontal="right"/>
    </xf>
    <xf numFmtId="0" fontId="6" fillId="0" borderId="0" xfId="2" applyFont="1" applyAlignment="1">
      <alignment horizontal="center" vertical="top"/>
    </xf>
    <xf numFmtId="0" fontId="6" fillId="0" borderId="0" xfId="2" applyFont="1" applyAlignment="1">
      <alignment horizontal="right" vertical="top"/>
    </xf>
    <xf numFmtId="0" fontId="6" fillId="0" borderId="0" xfId="2" applyFont="1" applyAlignment="1">
      <alignment horizontal="right"/>
    </xf>
    <xf numFmtId="0" fontId="8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10" fillId="0" borderId="0" xfId="2" applyFont="1" applyAlignment="1">
      <alignment horizontal="center" vertical="center"/>
    </xf>
    <xf numFmtId="0" fontId="6" fillId="0" borderId="0" xfId="2" applyFont="1"/>
    <xf numFmtId="0" fontId="7" fillId="0" borderId="0" xfId="2" applyFont="1" applyAlignment="1">
      <alignment vertical="top"/>
    </xf>
    <xf numFmtId="0" fontId="6" fillId="0" borderId="0" xfId="2" applyFont="1" applyAlignment="1">
      <alignment vertical="top"/>
    </xf>
    <xf numFmtId="0" fontId="6" fillId="0" borderId="0" xfId="2" applyFont="1" applyAlignment="1">
      <alignment horizontal="center" vertical="top" wrapText="1"/>
    </xf>
    <xf numFmtId="0" fontId="7" fillId="0" borderId="0" xfId="2" applyFont="1" applyAlignment="1">
      <alignment horizontal="center" vertical="top" wrapText="1"/>
    </xf>
    <xf numFmtId="164" fontId="2" fillId="0" borderId="0" xfId="2" applyNumberFormat="1" applyFont="1"/>
    <xf numFmtId="2" fontId="6" fillId="0" borderId="0" xfId="2" applyNumberFormat="1" applyFont="1" applyAlignment="1">
      <alignment horizontal="center"/>
    </xf>
    <xf numFmtId="164" fontId="6" fillId="0" borderId="0" xfId="2" applyNumberFormat="1" applyFont="1" applyAlignment="1">
      <alignment horizontal="center" vertical="top"/>
    </xf>
    <xf numFmtId="165" fontId="6" fillId="0" borderId="0" xfId="2" applyNumberFormat="1" applyFont="1" applyAlignment="1">
      <alignment horizontal="center" vertical="top"/>
    </xf>
    <xf numFmtId="164" fontId="6" fillId="0" borderId="0" xfId="2" applyNumberFormat="1" applyFont="1"/>
    <xf numFmtId="4" fontId="2" fillId="0" borderId="0" xfId="2" applyNumberFormat="1" applyFont="1"/>
    <xf numFmtId="49" fontId="6" fillId="0" borderId="6" xfId="2" applyNumberFormat="1" applyFont="1" applyBorder="1" applyAlignment="1">
      <alignment horizontal="center" vertical="center"/>
    </xf>
    <xf numFmtId="0" fontId="6" fillId="0" borderId="12" xfId="2" applyFont="1" applyBorder="1" applyAlignment="1">
      <alignment horizontal="center"/>
    </xf>
    <xf numFmtId="166" fontId="2" fillId="0" borderId="0" xfId="2" applyNumberFormat="1" applyFont="1"/>
    <xf numFmtId="167" fontId="6" fillId="0" borderId="12" xfId="2" applyNumberFormat="1" applyFont="1" applyBorder="1" applyAlignment="1">
      <alignment horizontal="right" vertical="top" wrapText="1"/>
    </xf>
    <xf numFmtId="167" fontId="8" fillId="0" borderId="12" xfId="2" applyNumberFormat="1" applyFont="1" applyBorder="1" applyAlignment="1">
      <alignment horizontal="right" vertical="top" wrapText="1"/>
    </xf>
    <xf numFmtId="49" fontId="6" fillId="0" borderId="12" xfId="2" applyNumberFormat="1" applyFont="1" applyBorder="1" applyAlignment="1">
      <alignment horizontal="left" vertical="top" wrapText="1"/>
    </xf>
    <xf numFmtId="49" fontId="6" fillId="0" borderId="12" xfId="2" applyNumberFormat="1" applyFont="1" applyBorder="1" applyAlignment="1">
      <alignment horizontal="left" vertical="top"/>
    </xf>
    <xf numFmtId="165" fontId="2" fillId="0" borderId="0" xfId="2" applyNumberFormat="1" applyFont="1"/>
    <xf numFmtId="167" fontId="2" fillId="0" borderId="0" xfId="2" applyNumberFormat="1" applyFont="1"/>
    <xf numFmtId="0" fontId="2" fillId="0" borderId="0" xfId="2" applyFont="1" applyAlignment="1">
      <alignment horizontal="left" vertical="top"/>
    </xf>
    <xf numFmtId="0" fontId="2" fillId="0" borderId="0" xfId="2" applyFont="1" applyAlignment="1">
      <alignment horizontal="right" vertical="top"/>
    </xf>
    <xf numFmtId="169" fontId="2" fillId="0" borderId="0" xfId="2" applyNumberFormat="1" applyFont="1"/>
    <xf numFmtId="0" fontId="4" fillId="0" borderId="0" xfId="2"/>
    <xf numFmtId="0" fontId="16" fillId="0" borderId="0" xfId="2" applyFont="1" applyAlignment="1">
      <alignment horizontal="center" vertical="top" wrapText="1"/>
    </xf>
    <xf numFmtId="168" fontId="16" fillId="0" borderId="0" xfId="2" applyNumberFormat="1" applyFont="1" applyAlignment="1">
      <alignment horizontal="left" vertical="top" wrapText="1"/>
    </xf>
    <xf numFmtId="0" fontId="16" fillId="0" borderId="0" xfId="2" applyFont="1" applyAlignment="1">
      <alignment horizontal="left" vertical="top" wrapText="1"/>
    </xf>
    <xf numFmtId="0" fontId="16" fillId="0" borderId="0" xfId="2" applyFont="1" applyAlignment="1">
      <alignment horizontal="right" vertical="top" wrapText="1"/>
    </xf>
    <xf numFmtId="0" fontId="16" fillId="0" borderId="0" xfId="2" applyFont="1" applyAlignment="1">
      <alignment horizontal="right" vertical="top"/>
    </xf>
    <xf numFmtId="0" fontId="14" fillId="0" borderId="0" xfId="2" applyFont="1"/>
    <xf numFmtId="0" fontId="6" fillId="0" borderId="3" xfId="2" applyFont="1" applyBorder="1" applyAlignment="1">
      <alignment horizontal="left"/>
    </xf>
    <xf numFmtId="0" fontId="16" fillId="0" borderId="5" xfId="2" applyFont="1" applyBorder="1"/>
    <xf numFmtId="0" fontId="2" fillId="0" borderId="0" xfId="2" applyFont="1" applyAlignment="1">
      <alignment wrapText="1"/>
    </xf>
    <xf numFmtId="43" fontId="2" fillId="0" borderId="0" xfId="45" applyFont="1"/>
    <xf numFmtId="0" fontId="9" fillId="0" borderId="4" xfId="2" applyFont="1" applyBorder="1"/>
    <xf numFmtId="0" fontId="6" fillId="0" borderId="22" xfId="2" applyFont="1" applyBorder="1" applyAlignment="1">
      <alignment horizontal="center"/>
    </xf>
    <xf numFmtId="0" fontId="6" fillId="0" borderId="23" xfId="2" applyFont="1" applyBorder="1" applyAlignment="1">
      <alignment horizontal="center"/>
    </xf>
    <xf numFmtId="0" fontId="9" fillId="0" borderId="24" xfId="2" applyFont="1" applyBorder="1"/>
    <xf numFmtId="0" fontId="9" fillId="0" borderId="25" xfId="2" applyFont="1" applyBorder="1"/>
    <xf numFmtId="167" fontId="6" fillId="0" borderId="22" xfId="2" applyNumberFormat="1" applyFont="1" applyBorder="1" applyAlignment="1">
      <alignment horizontal="right" vertical="top" wrapText="1"/>
    </xf>
    <xf numFmtId="167" fontId="8" fillId="2" borderId="23" xfId="2" applyNumberFormat="1" applyFont="1" applyFill="1" applyBorder="1" applyAlignment="1">
      <alignment horizontal="right" vertical="top" wrapText="1"/>
    </xf>
    <xf numFmtId="167" fontId="8" fillId="0" borderId="22" xfId="2" applyNumberFormat="1" applyFont="1" applyBorder="1" applyAlignment="1">
      <alignment horizontal="right" vertical="top" wrapText="1"/>
    </xf>
    <xf numFmtId="167" fontId="8" fillId="0" borderId="23" xfId="2" applyNumberFormat="1" applyFont="1" applyBorder="1" applyAlignment="1">
      <alignment horizontal="right" vertical="top" wrapText="1"/>
    </xf>
    <xf numFmtId="0" fontId="9" fillId="0" borderId="26" xfId="2" applyFont="1" applyBorder="1"/>
    <xf numFmtId="167" fontId="8" fillId="2" borderId="27" xfId="2" applyNumberFormat="1" applyFont="1" applyFill="1" applyBorder="1" applyAlignment="1">
      <alignment horizontal="right" vertical="top" wrapText="1"/>
    </xf>
    <xf numFmtId="167" fontId="8" fillId="2" borderId="28" xfId="2" applyNumberFormat="1" applyFont="1" applyFill="1" applyBorder="1" applyAlignment="1">
      <alignment horizontal="right" vertical="top" wrapText="1"/>
    </xf>
    <xf numFmtId="167" fontId="8" fillId="2" borderId="29" xfId="2" applyNumberFormat="1" applyFont="1" applyFill="1" applyBorder="1" applyAlignment="1">
      <alignment horizontal="right" vertical="top" wrapText="1"/>
    </xf>
    <xf numFmtId="0" fontId="6" fillId="0" borderId="19" xfId="2" applyFont="1" applyBorder="1" applyAlignment="1">
      <alignment horizontal="center" vertical="center"/>
    </xf>
    <xf numFmtId="0" fontId="6" fillId="0" borderId="22" xfId="2" applyFont="1" applyBorder="1" applyAlignment="1">
      <alignment horizontal="center" vertical="top" wrapText="1"/>
    </xf>
    <xf numFmtId="0" fontId="6" fillId="0" borderId="22" xfId="2" applyFont="1" applyBorder="1" applyAlignment="1">
      <alignment horizontal="center" vertical="top"/>
    </xf>
    <xf numFmtId="0" fontId="6" fillId="0" borderId="27" xfId="2" applyFont="1" applyBorder="1" applyAlignment="1">
      <alignment horizontal="center" vertical="top" wrapText="1"/>
    </xf>
    <xf numFmtId="49" fontId="6" fillId="2" borderId="28" xfId="2" applyNumberFormat="1" applyFont="1" applyFill="1" applyBorder="1" applyAlignment="1">
      <alignment horizontal="left" vertical="top" wrapText="1"/>
    </xf>
    <xf numFmtId="49" fontId="5" fillId="0" borderId="0" xfId="2" applyNumberFormat="1" applyFont="1" applyAlignment="1">
      <alignment horizontal="left" vertical="top"/>
    </xf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horizontal="left"/>
    </xf>
    <xf numFmtId="49" fontId="6" fillId="0" borderId="11" xfId="2" applyNumberFormat="1" applyFont="1" applyBorder="1" applyAlignment="1">
      <alignment horizontal="left" vertical="top" wrapText="1"/>
    </xf>
    <xf numFmtId="0" fontId="9" fillId="0" borderId="40" xfId="2" applyFont="1" applyBorder="1"/>
    <xf numFmtId="167" fontId="6" fillId="0" borderId="20" xfId="2" applyNumberFormat="1" applyFont="1" applyBorder="1" applyAlignment="1">
      <alignment horizontal="right" vertical="top" wrapText="1"/>
    </xf>
    <xf numFmtId="167" fontId="6" fillId="0" borderId="11" xfId="2" applyNumberFormat="1" applyFont="1" applyBorder="1" applyAlignment="1">
      <alignment horizontal="right" vertical="top" wrapText="1"/>
    </xf>
    <xf numFmtId="167" fontId="6" fillId="0" borderId="1" xfId="2" applyNumberFormat="1" applyFont="1" applyBorder="1" applyAlignment="1">
      <alignment horizontal="right" vertical="top" wrapText="1"/>
    </xf>
    <xf numFmtId="167" fontId="6" fillId="2" borderId="25" xfId="2" applyNumberFormat="1" applyFont="1" applyFill="1" applyBorder="1" applyAlignment="1">
      <alignment horizontal="right" vertical="top" wrapText="1"/>
    </xf>
    <xf numFmtId="0" fontId="6" fillId="0" borderId="20" xfId="2" applyFont="1" applyBorder="1" applyAlignment="1">
      <alignment horizontal="center" vertical="top" wrapText="1"/>
    </xf>
    <xf numFmtId="167" fontId="6" fillId="0" borderId="41" xfId="2" applyNumberFormat="1" applyFont="1" applyBorder="1" applyAlignment="1">
      <alignment horizontal="right" vertical="top" wrapText="1"/>
    </xf>
    <xf numFmtId="0" fontId="9" fillId="0" borderId="39" xfId="2" applyFont="1" applyBorder="1"/>
    <xf numFmtId="4" fontId="21" fillId="0" borderId="1" xfId="47" applyNumberFormat="1" applyFont="1" applyBorder="1" applyAlignment="1">
      <alignment horizontal="right" vertical="center"/>
    </xf>
    <xf numFmtId="0" fontId="21" fillId="0" borderId="0" xfId="47" applyFont="1"/>
    <xf numFmtId="0" fontId="8" fillId="0" borderId="22" xfId="2" applyFont="1" applyBorder="1" applyAlignment="1">
      <alignment horizontal="center" vertical="top" wrapText="1"/>
    </xf>
    <xf numFmtId="49" fontId="8" fillId="0" borderId="11" xfId="2" applyNumberFormat="1" applyFont="1" applyBorder="1" applyAlignment="1">
      <alignment horizontal="left" vertical="top" wrapText="1"/>
    </xf>
    <xf numFmtId="167" fontId="8" fillId="0" borderId="20" xfId="2" applyNumberFormat="1" applyFont="1" applyBorder="1" applyAlignment="1">
      <alignment horizontal="right" vertical="top" wrapText="1"/>
    </xf>
    <xf numFmtId="167" fontId="8" fillId="0" borderId="11" xfId="2" applyNumberFormat="1" applyFont="1" applyBorder="1" applyAlignment="1">
      <alignment horizontal="right" vertical="top" wrapText="1"/>
    </xf>
    <xf numFmtId="167" fontId="8" fillId="2" borderId="26" xfId="2" applyNumberFormat="1" applyFont="1" applyFill="1" applyBorder="1" applyAlignment="1">
      <alignment horizontal="right" vertical="top" wrapText="1"/>
    </xf>
    <xf numFmtId="167" fontId="8" fillId="0" borderId="2" xfId="2" applyNumberFormat="1" applyFont="1" applyBorder="1" applyAlignment="1">
      <alignment horizontal="right" vertical="top" wrapText="1"/>
    </xf>
    <xf numFmtId="0" fontId="16" fillId="0" borderId="0" xfId="2" applyFont="1" applyAlignment="1">
      <alignment horizontal="center" vertical="top" wrapText="1"/>
    </xf>
    <xf numFmtId="0" fontId="15" fillId="0" borderId="0" xfId="2" applyFont="1"/>
    <xf numFmtId="0" fontId="17" fillId="0" borderId="0" xfId="2" applyFont="1" applyAlignment="1">
      <alignment horizontal="center" vertical="top" wrapText="1"/>
    </xf>
    <xf numFmtId="0" fontId="6" fillId="0" borderId="3" xfId="2" applyFont="1" applyBorder="1" applyAlignment="1">
      <alignment horizontal="left" vertical="top" wrapText="1"/>
    </xf>
    <xf numFmtId="0" fontId="9" fillId="0" borderId="4" xfId="2" applyFont="1" applyBorder="1"/>
    <xf numFmtId="0" fontId="9" fillId="0" borderId="25" xfId="2" applyFont="1" applyBorder="1"/>
    <xf numFmtId="0" fontId="11" fillId="2" borderId="36" xfId="2" quotePrefix="1" applyFont="1" applyFill="1" applyBorder="1" applyAlignment="1">
      <alignment horizontal="left" vertical="top" wrapText="1"/>
    </xf>
    <xf numFmtId="0" fontId="9" fillId="2" borderId="37" xfId="2" applyFont="1" applyFill="1" applyBorder="1"/>
    <xf numFmtId="0" fontId="9" fillId="2" borderId="38" xfId="2" applyFont="1" applyFill="1" applyBorder="1"/>
    <xf numFmtId="0" fontId="11" fillId="0" borderId="24" xfId="2" applyFont="1" applyBorder="1" applyAlignment="1">
      <alignment horizontal="left" vertical="top" wrapText="1"/>
    </xf>
    <xf numFmtId="0" fontId="11" fillId="0" borderId="4" xfId="2" applyFont="1" applyBorder="1" applyAlignment="1">
      <alignment horizontal="left" vertical="top" wrapText="1"/>
    </xf>
    <xf numFmtId="0" fontId="11" fillId="0" borderId="25" xfId="2" applyFont="1" applyBorder="1" applyAlignment="1">
      <alignment horizontal="left" vertical="top" wrapText="1"/>
    </xf>
    <xf numFmtId="0" fontId="8" fillId="0" borderId="3" xfId="2" applyFont="1" applyBorder="1" applyAlignment="1">
      <alignment horizontal="left" vertical="top" wrapText="1"/>
    </xf>
    <xf numFmtId="0" fontId="6" fillId="0" borderId="4" xfId="2" applyFont="1" applyBorder="1" applyAlignment="1">
      <alignment horizontal="left" vertical="top" wrapText="1"/>
    </xf>
    <xf numFmtId="0" fontId="6" fillId="0" borderId="9" xfId="2" applyFont="1" applyBorder="1" applyAlignment="1">
      <alignment horizontal="left" vertical="top" wrapText="1"/>
    </xf>
    <xf numFmtId="0" fontId="6" fillId="0" borderId="2" xfId="2" applyFont="1" applyBorder="1" applyAlignment="1">
      <alignment horizontal="left" vertical="top" wrapText="1"/>
    </xf>
    <xf numFmtId="0" fontId="11" fillId="0" borderId="42" xfId="2" applyFont="1" applyBorder="1" applyAlignment="1">
      <alignment horizontal="left" vertical="top" wrapText="1"/>
    </xf>
    <xf numFmtId="0" fontId="11" fillId="0" borderId="43" xfId="2" applyFont="1" applyBorder="1" applyAlignment="1">
      <alignment horizontal="left" vertical="top" wrapText="1"/>
    </xf>
    <xf numFmtId="0" fontId="11" fillId="0" borderId="44" xfId="2" applyFont="1" applyBorder="1" applyAlignment="1">
      <alignment horizontal="left" vertical="top" wrapText="1"/>
    </xf>
    <xf numFmtId="0" fontId="6" fillId="0" borderId="25" xfId="2" applyFont="1" applyBorder="1" applyAlignment="1">
      <alignment horizontal="left" vertical="top" wrapText="1"/>
    </xf>
    <xf numFmtId="0" fontId="8" fillId="0" borderId="4" xfId="2" applyFont="1" applyBorder="1" applyAlignment="1">
      <alignment horizontal="left" vertical="top" wrapText="1"/>
    </xf>
    <xf numFmtId="0" fontId="8" fillId="0" borderId="25" xfId="2" applyFont="1" applyBorder="1" applyAlignment="1">
      <alignment horizontal="left" vertical="top" wrapText="1"/>
    </xf>
    <xf numFmtId="0" fontId="6" fillId="0" borderId="30" xfId="2" applyFont="1" applyBorder="1" applyAlignment="1">
      <alignment horizontal="center" vertical="center" wrapText="1"/>
    </xf>
    <xf numFmtId="0" fontId="9" fillId="0" borderId="34" xfId="2" applyFont="1" applyBorder="1"/>
    <xf numFmtId="0" fontId="9" fillId="0" borderId="20" xfId="2" applyFont="1" applyBorder="1"/>
    <xf numFmtId="49" fontId="6" fillId="0" borderId="31" xfId="2" applyNumberFormat="1" applyFont="1" applyBorder="1" applyAlignment="1">
      <alignment horizontal="center" vertical="center" wrapText="1"/>
    </xf>
    <xf numFmtId="0" fontId="9" fillId="0" borderId="7" xfId="2" applyFont="1" applyBorder="1"/>
    <xf numFmtId="0" fontId="9" fillId="0" borderId="11" xfId="2" applyFont="1" applyBorder="1"/>
    <xf numFmtId="0" fontId="6" fillId="0" borderId="32" xfId="2" applyFont="1" applyBorder="1" applyAlignment="1">
      <alignment horizontal="center" vertical="center" wrapText="1"/>
    </xf>
    <xf numFmtId="0" fontId="9" fillId="0" borderId="14" xfId="2" applyFont="1" applyBorder="1"/>
    <xf numFmtId="0" fontId="9" fillId="0" borderId="33" xfId="2" applyFont="1" applyBorder="1"/>
    <xf numFmtId="0" fontId="9" fillId="0" borderId="8" xfId="2" applyFont="1" applyBorder="1"/>
    <xf numFmtId="0" fontId="4" fillId="0" borderId="0" xfId="2"/>
    <xf numFmtId="0" fontId="9" fillId="0" borderId="35" xfId="2" applyFont="1" applyBorder="1"/>
    <xf numFmtId="0" fontId="9" fillId="0" borderId="9" xfId="2" applyFont="1" applyBorder="1"/>
    <xf numFmtId="0" fontId="9" fillId="0" borderId="2" xfId="2" applyFont="1" applyBorder="1"/>
    <xf numFmtId="0" fontId="9" fillId="0" borderId="26" xfId="2" applyFont="1" applyBorder="1"/>
    <xf numFmtId="0" fontId="6" fillId="0" borderId="13" xfId="2" applyFont="1" applyBorder="1" applyAlignment="1">
      <alignment horizontal="center" vertical="center" wrapText="1"/>
    </xf>
    <xf numFmtId="0" fontId="9" fillId="0" borderId="15" xfId="2" applyFont="1" applyBorder="1"/>
    <xf numFmtId="0" fontId="9" fillId="0" borderId="17" xfId="2" applyFont="1" applyBorder="1"/>
    <xf numFmtId="0" fontId="9" fillId="0" borderId="10" xfId="2" applyFont="1" applyBorder="1"/>
    <xf numFmtId="0" fontId="6" fillId="0" borderId="16" xfId="2" applyFont="1" applyBorder="1" applyAlignment="1">
      <alignment horizontal="center" vertical="center" wrapText="1"/>
    </xf>
    <xf numFmtId="0" fontId="9" fillId="0" borderId="18" xfId="2" applyFont="1" applyBorder="1"/>
    <xf numFmtId="0" fontId="9" fillId="0" borderId="21" xfId="2" applyFont="1" applyBorder="1"/>
    <xf numFmtId="0" fontId="6" fillId="0" borderId="3" xfId="2" applyFont="1" applyBorder="1" applyAlignment="1">
      <alignment horizontal="center" vertical="center"/>
    </xf>
    <xf numFmtId="49" fontId="6" fillId="0" borderId="19" xfId="2" applyNumberFormat="1" applyFont="1" applyBorder="1" applyAlignment="1">
      <alignment horizontal="center" vertical="center" wrapText="1"/>
    </xf>
    <xf numFmtId="49" fontId="6" fillId="0" borderId="6" xfId="2" applyNumberFormat="1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top" wrapText="1"/>
    </xf>
    <xf numFmtId="0" fontId="16" fillId="0" borderId="5" xfId="2" applyFont="1" applyBorder="1"/>
    <xf numFmtId="0" fontId="9" fillId="0" borderId="5" xfId="2" applyFont="1" applyBorder="1"/>
    <xf numFmtId="0" fontId="6" fillId="2" borderId="16" xfId="2" applyFont="1" applyFill="1" applyBorder="1" applyAlignment="1">
      <alignment horizontal="center" vertical="center" wrapText="1"/>
    </xf>
    <xf numFmtId="0" fontId="9" fillId="2" borderId="18" xfId="2" applyFont="1" applyFill="1" applyBorder="1"/>
    <xf numFmtId="0" fontId="9" fillId="2" borderId="21" xfId="2" applyFont="1" applyFill="1" applyBorder="1"/>
    <xf numFmtId="0" fontId="6" fillId="0" borderId="3" xfId="2" applyFont="1" applyBorder="1" applyAlignment="1">
      <alignment horizontal="left"/>
    </xf>
    <xf numFmtId="0" fontId="6" fillId="0" borderId="5" xfId="2" applyFont="1" applyBorder="1" applyAlignment="1">
      <alignment horizontal="center" vertical="top" wrapText="1"/>
    </xf>
    <xf numFmtId="0" fontId="6" fillId="3" borderId="3" xfId="2" applyFont="1" applyFill="1" applyBorder="1" applyAlignment="1">
      <alignment horizontal="center" vertical="top" wrapText="1"/>
    </xf>
    <xf numFmtId="0" fontId="6" fillId="3" borderId="5" xfId="2" applyFont="1" applyFill="1" applyBorder="1" applyAlignment="1">
      <alignment horizontal="center" vertical="top" wrapText="1"/>
    </xf>
    <xf numFmtId="49" fontId="6" fillId="0" borderId="0" xfId="2" applyNumberFormat="1" applyFont="1" applyAlignment="1">
      <alignment horizontal="right" vertical="top" wrapText="1"/>
    </xf>
    <xf numFmtId="0" fontId="18" fillId="0" borderId="2" xfId="2" applyFont="1" applyBorder="1" applyAlignment="1">
      <alignment horizontal="center" vertical="top" wrapText="1"/>
    </xf>
    <xf numFmtId="0" fontId="19" fillId="0" borderId="2" xfId="2" applyFont="1" applyBorder="1"/>
    <xf numFmtId="0" fontId="6" fillId="0" borderId="3" xfId="2" applyFont="1" applyBorder="1" applyAlignment="1">
      <alignment horizontal="center" vertical="top"/>
    </xf>
    <xf numFmtId="0" fontId="2" fillId="0" borderId="3" xfId="2" applyFont="1" applyBorder="1" applyAlignment="1">
      <alignment horizontal="center"/>
    </xf>
    <xf numFmtId="0" fontId="23" fillId="0" borderId="0" xfId="0" applyFont="1" applyAlignment="1">
      <alignment horizontal="right"/>
    </xf>
    <xf numFmtId="49" fontId="23" fillId="0" borderId="0" xfId="0" applyNumberFormat="1" applyFont="1"/>
    <xf numFmtId="49" fontId="23" fillId="0" borderId="0" xfId="0" applyNumberFormat="1" applyFont="1" applyAlignment="1">
      <alignment horizontal="right"/>
    </xf>
    <xf numFmtId="0" fontId="23" fillId="0" borderId="0" xfId="0" applyFont="1"/>
    <xf numFmtId="49" fontId="23" fillId="0" borderId="0" xfId="0" applyNumberFormat="1" applyFont="1" applyAlignment="1">
      <alignment horizontal="left" vertical="top"/>
    </xf>
    <xf numFmtId="49" fontId="23" fillId="0" borderId="0" xfId="0" applyNumberFormat="1" applyFont="1" applyAlignment="1">
      <alignment vertical="top"/>
    </xf>
    <xf numFmtId="49" fontId="23" fillId="0" borderId="45" xfId="0" applyNumberFormat="1" applyFont="1" applyBorder="1" applyAlignment="1">
      <alignment horizontal="left" wrapText="1"/>
    </xf>
    <xf numFmtId="49" fontId="23" fillId="0" borderId="0" xfId="0" applyNumberFormat="1" applyFont="1" applyAlignment="1">
      <alignment wrapText="1"/>
    </xf>
    <xf numFmtId="0" fontId="23" fillId="0" borderId="46" xfId="0" applyFont="1" applyBorder="1" applyAlignment="1">
      <alignment horizontal="left" wrapText="1"/>
    </xf>
    <xf numFmtId="49" fontId="23" fillId="0" borderId="0" xfId="0" applyNumberFormat="1" applyFont="1" applyAlignment="1">
      <alignment horizontal="left" vertical="top" wrapText="1"/>
    </xf>
    <xf numFmtId="49" fontId="23" fillId="0" borderId="0" xfId="0" applyNumberFormat="1" applyFont="1" applyAlignment="1">
      <alignment horizontal="left" vertical="top"/>
    </xf>
    <xf numFmtId="49" fontId="23" fillId="0" borderId="0" xfId="0" applyNumberFormat="1" applyFont="1" applyAlignment="1">
      <alignment horizontal="left"/>
    </xf>
    <xf numFmtId="49" fontId="24" fillId="0" borderId="0" xfId="0" applyNumberFormat="1" applyFont="1" applyAlignment="1">
      <alignment horizontal="center" wrapText="1"/>
    </xf>
    <xf numFmtId="49" fontId="25" fillId="0" borderId="47" xfId="0" applyNumberFormat="1" applyFont="1" applyBorder="1" applyAlignment="1">
      <alignment horizontal="center" vertical="top"/>
    </xf>
    <xf numFmtId="49" fontId="25" fillId="0" borderId="0" xfId="0" applyNumberFormat="1" applyFont="1" applyAlignment="1">
      <alignment horizontal="center" vertical="top"/>
    </xf>
    <xf numFmtId="49" fontId="23" fillId="0" borderId="0" xfId="0" applyNumberFormat="1" applyFont="1" applyAlignment="1">
      <alignment horizontal="center" wrapText="1"/>
    </xf>
    <xf numFmtId="49" fontId="26" fillId="0" borderId="0" xfId="0" applyNumberFormat="1" applyFont="1" applyAlignment="1">
      <alignment horizontal="center"/>
    </xf>
    <xf numFmtId="49" fontId="26" fillId="0" borderId="0" xfId="0" applyNumberFormat="1" applyFont="1" applyAlignment="1">
      <alignment horizontal="center"/>
    </xf>
    <xf numFmtId="49" fontId="24" fillId="0" borderId="45" xfId="0" applyNumberFormat="1" applyFont="1" applyBorder="1" applyAlignment="1">
      <alignment horizontal="center" wrapText="1"/>
    </xf>
    <xf numFmtId="49" fontId="27" fillId="0" borderId="45" xfId="0" applyNumberFormat="1" applyFont="1" applyBorder="1" applyAlignment="1">
      <alignment horizontal="center"/>
    </xf>
    <xf numFmtId="49" fontId="27" fillId="0" borderId="0" xfId="0" applyNumberFormat="1" applyFont="1"/>
    <xf numFmtId="49" fontId="25" fillId="0" borderId="47" xfId="0" applyNumberFormat="1" applyFont="1" applyBorder="1" applyAlignment="1">
      <alignment horizontal="center"/>
    </xf>
    <xf numFmtId="49" fontId="25" fillId="0" borderId="0" xfId="0" applyNumberFormat="1" applyFont="1"/>
    <xf numFmtId="49" fontId="27" fillId="0" borderId="0" xfId="0" applyNumberFormat="1" applyFont="1" applyAlignment="1">
      <alignment horizontal="right" vertical="top"/>
    </xf>
    <xf numFmtId="49" fontId="25" fillId="0" borderId="0" xfId="0" applyNumberFormat="1" applyFont="1" applyAlignment="1">
      <alignment horizontal="center"/>
    </xf>
    <xf numFmtId="49" fontId="24" fillId="0" borderId="0" xfId="0" applyNumberFormat="1" applyFont="1" applyAlignment="1">
      <alignment horizontal="left"/>
    </xf>
    <xf numFmtId="49" fontId="23" fillId="0" borderId="45" xfId="0" applyNumberFormat="1" applyFont="1" applyBorder="1"/>
    <xf numFmtId="49" fontId="27" fillId="0" borderId="45" xfId="0" applyNumberFormat="1" applyFont="1" applyBorder="1"/>
    <xf numFmtId="49" fontId="23" fillId="0" borderId="45" xfId="0" applyNumberFormat="1" applyFont="1" applyBorder="1" applyAlignment="1">
      <alignment horizontal="center"/>
    </xf>
    <xf numFmtId="49" fontId="23" fillId="0" borderId="0" xfId="0" applyNumberFormat="1" applyFont="1" applyAlignment="1">
      <alignment horizontal="center"/>
    </xf>
    <xf numFmtId="0" fontId="23" fillId="0" borderId="0" xfId="0" applyFont="1" applyAlignment="1">
      <alignment horizontal="center"/>
    </xf>
    <xf numFmtId="2" fontId="23" fillId="0" borderId="45" xfId="0" applyNumberFormat="1" applyFont="1" applyBorder="1"/>
    <xf numFmtId="49" fontId="27" fillId="0" borderId="45" xfId="0" applyNumberFormat="1" applyFont="1" applyBorder="1" applyAlignment="1">
      <alignment horizontal="right"/>
    </xf>
    <xf numFmtId="0" fontId="23" fillId="0" borderId="0" xfId="0" applyFont="1" applyAlignment="1">
      <alignment horizontal="left"/>
    </xf>
    <xf numFmtId="0" fontId="23" fillId="0" borderId="0" xfId="0" applyFont="1" applyAlignment="1">
      <alignment vertical="center" wrapText="1"/>
    </xf>
    <xf numFmtId="0" fontId="25" fillId="0" borderId="0" xfId="0" applyFont="1"/>
    <xf numFmtId="2" fontId="23" fillId="0" borderId="0" xfId="0" applyNumberFormat="1" applyFont="1"/>
    <xf numFmtId="49" fontId="27" fillId="0" borderId="0" xfId="0" applyNumberFormat="1" applyFont="1" applyAlignment="1">
      <alignment horizontal="right"/>
    </xf>
    <xf numFmtId="0" fontId="24" fillId="0" borderId="0" xfId="0" applyFont="1"/>
    <xf numFmtId="49" fontId="23" fillId="0" borderId="45" xfId="0" applyNumberFormat="1" applyFont="1" applyBorder="1" applyAlignment="1">
      <alignment horizontal="right"/>
    </xf>
    <xf numFmtId="49" fontId="27" fillId="0" borderId="46" xfId="0" applyNumberFormat="1" applyFont="1" applyBorder="1" applyAlignment="1">
      <alignment horizontal="right"/>
    </xf>
    <xf numFmtId="2" fontId="23" fillId="0" borderId="46" xfId="0" applyNumberFormat="1" applyFont="1" applyBorder="1" applyAlignment="1">
      <alignment horizontal="right"/>
    </xf>
    <xf numFmtId="0" fontId="23" fillId="0" borderId="46" xfId="0" applyFont="1" applyBorder="1" applyAlignment="1">
      <alignment horizontal="center"/>
    </xf>
    <xf numFmtId="49" fontId="27" fillId="0" borderId="0" xfId="0" applyNumberFormat="1" applyFont="1" applyAlignment="1">
      <alignment vertical="center"/>
    </xf>
    <xf numFmtId="49" fontId="27" fillId="0" borderId="1" xfId="0" applyNumberFormat="1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49" fontId="28" fillId="0" borderId="48" xfId="0" applyNumberFormat="1" applyFont="1" applyBorder="1" applyAlignment="1">
      <alignment horizontal="left" vertical="center" wrapText="1"/>
    </xf>
    <xf numFmtId="49" fontId="28" fillId="0" borderId="46" xfId="0" applyNumberFormat="1" applyFont="1" applyBorder="1" applyAlignment="1">
      <alignment horizontal="left" vertical="center" wrapText="1"/>
    </xf>
    <xf numFmtId="49" fontId="28" fillId="0" borderId="49" xfId="0" applyNumberFormat="1" applyFont="1" applyBorder="1" applyAlignment="1">
      <alignment horizontal="left" vertical="center" wrapText="1"/>
    </xf>
    <xf numFmtId="49" fontId="29" fillId="0" borderId="50" xfId="0" applyNumberFormat="1" applyFont="1" applyBorder="1" applyAlignment="1">
      <alignment horizontal="center" vertical="top" wrapText="1"/>
    </xf>
    <xf numFmtId="49" fontId="29" fillId="0" borderId="47" xfId="0" applyNumberFormat="1" applyFont="1" applyBorder="1" applyAlignment="1">
      <alignment horizontal="left" vertical="top" wrapText="1"/>
    </xf>
    <xf numFmtId="49" fontId="29" fillId="0" borderId="47" xfId="0" applyNumberFormat="1" applyFont="1" applyBorder="1" applyAlignment="1">
      <alignment horizontal="left" vertical="top" wrapText="1"/>
    </xf>
    <xf numFmtId="49" fontId="29" fillId="0" borderId="47" xfId="0" applyNumberFormat="1" applyFont="1" applyBorder="1" applyAlignment="1">
      <alignment horizontal="center" vertical="top" wrapText="1"/>
    </xf>
    <xf numFmtId="0" fontId="29" fillId="0" borderId="47" xfId="0" applyFont="1" applyBorder="1" applyAlignment="1">
      <alignment horizontal="center" vertical="top" wrapText="1"/>
    </xf>
    <xf numFmtId="1" fontId="29" fillId="0" borderId="47" xfId="0" applyNumberFormat="1" applyFont="1" applyBorder="1" applyAlignment="1">
      <alignment horizontal="center" vertical="top" wrapText="1"/>
    </xf>
    <xf numFmtId="0" fontId="29" fillId="0" borderId="47" xfId="0" applyFont="1" applyBorder="1" applyAlignment="1">
      <alignment horizontal="right" vertical="top" wrapText="1"/>
    </xf>
    <xf numFmtId="0" fontId="29" fillId="0" borderId="51" xfId="0" applyFont="1" applyBorder="1" applyAlignment="1">
      <alignment horizontal="right" vertical="top" wrapText="1"/>
    </xf>
    <xf numFmtId="49" fontId="27" fillId="0" borderId="52" xfId="0" applyNumberFormat="1" applyFont="1" applyBorder="1" applyAlignment="1">
      <alignment vertical="center" wrapText="1"/>
    </xf>
    <xf numFmtId="49" fontId="27" fillId="0" borderId="0" xfId="0" applyNumberFormat="1" applyFont="1" applyAlignment="1">
      <alignment horizontal="right" vertical="top" wrapText="1"/>
    </xf>
    <xf numFmtId="0" fontId="27" fillId="0" borderId="0" xfId="0" applyFont="1" applyAlignment="1">
      <alignment horizontal="left" vertical="top" wrapText="1"/>
    </xf>
    <xf numFmtId="0" fontId="27" fillId="0" borderId="53" xfId="0" applyFont="1" applyBorder="1" applyAlignment="1">
      <alignment horizontal="left" vertical="top" wrapText="1"/>
    </xf>
    <xf numFmtId="49" fontId="27" fillId="0" borderId="52" xfId="0" applyNumberFormat="1" applyFont="1" applyBorder="1" applyAlignment="1">
      <alignment horizontal="center" vertical="center" wrapText="1"/>
    </xf>
    <xf numFmtId="49" fontId="27" fillId="0" borderId="0" xfId="0" applyNumberFormat="1" applyFont="1" applyAlignment="1">
      <alignment horizontal="left" vertical="top" wrapText="1"/>
    </xf>
    <xf numFmtId="49" fontId="27" fillId="0" borderId="0" xfId="0" applyNumberFormat="1" applyFont="1" applyAlignment="1">
      <alignment horizontal="center" vertical="top" wrapText="1"/>
    </xf>
    <xf numFmtId="0" fontId="27" fillId="0" borderId="0" xfId="0" applyFont="1" applyAlignment="1">
      <alignment horizontal="center" vertical="top" wrapText="1"/>
    </xf>
    <xf numFmtId="2" fontId="27" fillId="0" borderId="0" xfId="0" applyNumberFormat="1" applyFont="1" applyAlignment="1">
      <alignment horizontal="right" vertical="top" wrapText="1"/>
    </xf>
    <xf numFmtId="2" fontId="27" fillId="0" borderId="0" xfId="0" applyNumberFormat="1" applyFont="1" applyAlignment="1">
      <alignment horizontal="center" vertical="top" wrapText="1"/>
    </xf>
    <xf numFmtId="170" fontId="27" fillId="0" borderId="0" xfId="0" applyNumberFormat="1" applyFont="1" applyAlignment="1">
      <alignment horizontal="center" vertical="top" wrapText="1"/>
    </xf>
    <xf numFmtId="4" fontId="27" fillId="0" borderId="53" xfId="0" applyNumberFormat="1" applyFont="1" applyBorder="1" applyAlignment="1">
      <alignment horizontal="right" vertical="top" wrapText="1"/>
    </xf>
    <xf numFmtId="4" fontId="27" fillId="0" borderId="0" xfId="0" applyNumberFormat="1" applyFont="1" applyAlignment="1">
      <alignment horizontal="right" vertical="top" wrapText="1"/>
    </xf>
    <xf numFmtId="1" fontId="27" fillId="0" borderId="0" xfId="0" applyNumberFormat="1" applyFont="1" applyAlignment="1">
      <alignment horizontal="center" vertical="top" wrapText="1"/>
    </xf>
    <xf numFmtId="49" fontId="27" fillId="0" borderId="52" xfId="0" applyNumberFormat="1" applyFont="1" applyBorder="1" applyAlignment="1">
      <alignment horizontal="right" vertical="top" wrapText="1"/>
    </xf>
    <xf numFmtId="0" fontId="27" fillId="0" borderId="0" xfId="0" applyFont="1" applyAlignment="1">
      <alignment horizontal="right" vertical="top" wrapText="1"/>
    </xf>
    <xf numFmtId="0" fontId="27" fillId="0" borderId="53" xfId="0" applyFont="1" applyBorder="1" applyAlignment="1">
      <alignment horizontal="right" vertical="top" wrapText="1"/>
    </xf>
    <xf numFmtId="171" fontId="27" fillId="0" borderId="0" xfId="0" applyNumberFormat="1" applyFont="1" applyAlignment="1">
      <alignment horizontal="center" vertical="top" wrapText="1"/>
    </xf>
    <xf numFmtId="49" fontId="27" fillId="0" borderId="47" xfId="0" applyNumberFormat="1" applyFont="1" applyBorder="1" applyAlignment="1">
      <alignment horizontal="left" vertical="top" wrapText="1"/>
    </xf>
    <xf numFmtId="49" fontId="27" fillId="0" borderId="47" xfId="0" applyNumberFormat="1" applyFont="1" applyBorder="1" applyAlignment="1">
      <alignment horizontal="center" vertical="top" wrapText="1"/>
    </xf>
    <xf numFmtId="0" fontId="27" fillId="0" borderId="47" xfId="0" applyFont="1" applyBorder="1" applyAlignment="1">
      <alignment horizontal="center" vertical="top" wrapText="1"/>
    </xf>
    <xf numFmtId="4" fontId="27" fillId="0" borderId="47" xfId="0" applyNumberFormat="1" applyFont="1" applyBorder="1" applyAlignment="1">
      <alignment horizontal="right" vertical="top" wrapText="1"/>
    </xf>
    <xf numFmtId="0" fontId="27" fillId="0" borderId="51" xfId="0" applyFont="1" applyBorder="1" applyAlignment="1">
      <alignment horizontal="right" vertical="top" wrapText="1"/>
    </xf>
    <xf numFmtId="49" fontId="29" fillId="0" borderId="52" xfId="0" applyNumberFormat="1" applyFont="1" applyBorder="1" applyAlignment="1">
      <alignment horizontal="center" vertical="top" wrapText="1"/>
    </xf>
    <xf numFmtId="49" fontId="29" fillId="0" borderId="0" xfId="0" applyNumberFormat="1" applyFont="1" applyAlignment="1">
      <alignment horizontal="left" vertical="top" wrapText="1"/>
    </xf>
    <xf numFmtId="4" fontId="29" fillId="0" borderId="47" xfId="0" applyNumberFormat="1" applyFont="1" applyBorder="1" applyAlignment="1">
      <alignment horizontal="right" vertical="top" wrapText="1"/>
    </xf>
    <xf numFmtId="4" fontId="29" fillId="0" borderId="51" xfId="0" applyNumberFormat="1" applyFont="1" applyBorder="1" applyAlignment="1">
      <alignment horizontal="right" vertical="top" wrapText="1"/>
    </xf>
    <xf numFmtId="172" fontId="29" fillId="0" borderId="47" xfId="0" applyNumberFormat="1" applyFont="1" applyBorder="1" applyAlignment="1">
      <alignment horizontal="center" vertical="top" wrapText="1"/>
    </xf>
    <xf numFmtId="49" fontId="27" fillId="0" borderId="52" xfId="0" applyNumberFormat="1" applyFont="1" applyBorder="1" applyAlignment="1">
      <alignment horizontal="center" vertical="top" wrapText="1"/>
    </xf>
    <xf numFmtId="49" fontId="27" fillId="0" borderId="0" xfId="0" applyNumberFormat="1" applyFont="1" applyAlignment="1">
      <alignment horizontal="left" vertical="top" wrapText="1"/>
    </xf>
    <xf numFmtId="49" fontId="27" fillId="0" borderId="53" xfId="0" applyNumberFormat="1" applyFont="1" applyBorder="1" applyAlignment="1">
      <alignment horizontal="left" vertical="top" wrapText="1"/>
    </xf>
    <xf numFmtId="2" fontId="27" fillId="0" borderId="53" xfId="0" applyNumberFormat="1" applyFont="1" applyBorder="1" applyAlignment="1">
      <alignment horizontal="right" vertical="top" wrapText="1"/>
    </xf>
    <xf numFmtId="173" fontId="27" fillId="0" borderId="0" xfId="0" applyNumberFormat="1" applyFont="1" applyAlignment="1">
      <alignment horizontal="center" vertical="top" wrapText="1"/>
    </xf>
    <xf numFmtId="2" fontId="27" fillId="0" borderId="47" xfId="0" applyNumberFormat="1" applyFont="1" applyBorder="1" applyAlignment="1">
      <alignment horizontal="right" vertical="top" wrapText="1"/>
    </xf>
    <xf numFmtId="2" fontId="29" fillId="0" borderId="47" xfId="0" applyNumberFormat="1" applyFont="1" applyBorder="1" applyAlignment="1">
      <alignment horizontal="right" vertical="top" wrapText="1"/>
    </xf>
    <xf numFmtId="2" fontId="29" fillId="0" borderId="47" xfId="0" applyNumberFormat="1" applyFont="1" applyBorder="1" applyAlignment="1">
      <alignment horizontal="center" vertical="top" wrapText="1"/>
    </xf>
    <xf numFmtId="174" fontId="27" fillId="0" borderId="0" xfId="0" applyNumberFormat="1" applyFont="1" applyAlignment="1">
      <alignment horizontal="center" vertical="top" wrapText="1"/>
    </xf>
    <xf numFmtId="172" fontId="27" fillId="0" borderId="0" xfId="0" applyNumberFormat="1" applyFont="1" applyAlignment="1">
      <alignment horizontal="center" vertical="top" wrapText="1"/>
    </xf>
    <xf numFmtId="2" fontId="29" fillId="0" borderId="51" xfId="0" applyNumberFormat="1" applyFont="1" applyBorder="1" applyAlignment="1">
      <alignment horizontal="right" vertical="top" wrapText="1"/>
    </xf>
    <xf numFmtId="49" fontId="29" fillId="0" borderId="0" xfId="0" applyNumberFormat="1" applyFont="1" applyAlignment="1">
      <alignment horizontal="center" vertical="top" wrapText="1"/>
    </xf>
    <xf numFmtId="0" fontId="29" fillId="0" borderId="0" xfId="0" applyFont="1" applyAlignment="1">
      <alignment horizontal="left" vertical="top" wrapText="1"/>
    </xf>
    <xf numFmtId="0" fontId="29" fillId="0" borderId="0" xfId="0" applyFont="1" applyAlignment="1">
      <alignment horizontal="center" vertical="top" wrapText="1"/>
    </xf>
    <xf numFmtId="0" fontId="29" fillId="0" borderId="0" xfId="0" applyFont="1" applyAlignment="1">
      <alignment horizontal="right" vertical="top" wrapText="1"/>
    </xf>
    <xf numFmtId="49" fontId="27" fillId="0" borderId="0" xfId="0" applyNumberFormat="1" applyFont="1" applyAlignment="1">
      <alignment vertical="top"/>
    </xf>
    <xf numFmtId="0" fontId="27" fillId="0" borderId="0" xfId="0" applyFont="1" applyAlignment="1">
      <alignment vertical="top"/>
    </xf>
    <xf numFmtId="49" fontId="27" fillId="0" borderId="50" xfId="0" applyNumberFormat="1" applyFont="1" applyBorder="1"/>
    <xf numFmtId="49" fontId="29" fillId="0" borderId="47" xfId="0" applyNumberFormat="1" applyFont="1" applyBorder="1" applyAlignment="1">
      <alignment horizontal="right" vertical="top" wrapText="1"/>
    </xf>
    <xf numFmtId="0" fontId="29" fillId="0" borderId="47" xfId="0" applyFont="1" applyBorder="1" applyAlignment="1">
      <alignment horizontal="right" vertical="top"/>
    </xf>
    <xf numFmtId="0" fontId="29" fillId="0" borderId="47" xfId="0" applyFont="1" applyBorder="1" applyAlignment="1">
      <alignment horizontal="center" vertical="top"/>
    </xf>
    <xf numFmtId="0" fontId="29" fillId="0" borderId="51" xfId="0" applyFont="1" applyBorder="1" applyAlignment="1">
      <alignment horizontal="right" vertical="top"/>
    </xf>
    <xf numFmtId="49" fontId="27" fillId="0" borderId="52" xfId="0" applyNumberFormat="1" applyFont="1" applyBorder="1"/>
    <xf numFmtId="4" fontId="27" fillId="0" borderId="0" xfId="0" applyNumberFormat="1" applyFont="1" applyAlignment="1">
      <alignment horizontal="right" vertical="top"/>
    </xf>
    <xf numFmtId="0" fontId="27" fillId="0" borderId="0" xfId="0" applyFont="1" applyAlignment="1">
      <alignment horizontal="center" vertical="top"/>
    </xf>
    <xf numFmtId="4" fontId="27" fillId="0" borderId="53" xfId="0" applyNumberFormat="1" applyFont="1" applyBorder="1" applyAlignment="1">
      <alignment horizontal="right" vertical="top"/>
    </xf>
    <xf numFmtId="0" fontId="27" fillId="0" borderId="0" xfId="0" applyFont="1" applyAlignment="1">
      <alignment horizontal="right" vertical="top"/>
    </xf>
    <xf numFmtId="0" fontId="27" fillId="0" borderId="53" xfId="0" applyFont="1" applyBorder="1" applyAlignment="1">
      <alignment horizontal="right" vertical="top"/>
    </xf>
    <xf numFmtId="2" fontId="27" fillId="0" borderId="0" xfId="0" applyNumberFormat="1" applyFont="1" applyAlignment="1">
      <alignment horizontal="right" vertical="top"/>
    </xf>
    <xf numFmtId="49" fontId="29" fillId="0" borderId="0" xfId="0" applyNumberFormat="1" applyFont="1" applyAlignment="1">
      <alignment horizontal="right" vertical="top" wrapText="1"/>
    </xf>
    <xf numFmtId="49" fontId="29" fillId="0" borderId="0" xfId="0" applyNumberFormat="1" applyFont="1" applyAlignment="1">
      <alignment horizontal="left" vertical="top" wrapText="1"/>
    </xf>
    <xf numFmtId="4" fontId="29" fillId="0" borderId="0" xfId="0" applyNumberFormat="1" applyFont="1" applyAlignment="1">
      <alignment horizontal="right" vertical="top"/>
    </xf>
    <xf numFmtId="0" fontId="29" fillId="0" borderId="0" xfId="0" applyFont="1" applyAlignment="1">
      <alignment horizontal="center" vertical="top"/>
    </xf>
    <xf numFmtId="4" fontId="29" fillId="0" borderId="53" xfId="0" applyNumberFormat="1" applyFont="1" applyBorder="1" applyAlignment="1">
      <alignment horizontal="right" vertical="top"/>
    </xf>
    <xf numFmtId="2" fontId="29" fillId="0" borderId="0" xfId="0" applyNumberFormat="1" applyFont="1" applyAlignment="1">
      <alignment horizontal="center" vertical="top"/>
    </xf>
    <xf numFmtId="3" fontId="29" fillId="0" borderId="0" xfId="0" applyNumberFormat="1" applyFont="1" applyAlignment="1">
      <alignment horizontal="right" vertical="top"/>
    </xf>
    <xf numFmtId="49" fontId="27" fillId="0" borderId="47" xfId="0" applyNumberFormat="1" applyFont="1" applyBorder="1"/>
    <xf numFmtId="0" fontId="27" fillId="0" borderId="47" xfId="0" applyFont="1" applyBorder="1"/>
    <xf numFmtId="0" fontId="25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top" wrapText="1"/>
    </xf>
    <xf numFmtId="49" fontId="27" fillId="0" borderId="54" xfId="0" applyNumberFormat="1" applyFont="1" applyBorder="1"/>
    <xf numFmtId="49" fontId="29" fillId="0" borderId="45" xfId="0" applyNumberFormat="1" applyFont="1" applyBorder="1" applyAlignment="1">
      <alignment horizontal="right" vertical="top" wrapText="1"/>
    </xf>
    <xf numFmtId="49" fontId="29" fillId="0" borderId="45" xfId="0" applyNumberFormat="1" applyFont="1" applyBorder="1" applyAlignment="1">
      <alignment horizontal="left" vertical="top" wrapText="1"/>
    </xf>
    <xf numFmtId="4" fontId="29" fillId="0" borderId="45" xfId="0" applyNumberFormat="1" applyFont="1" applyBorder="1" applyAlignment="1">
      <alignment horizontal="right" vertical="top"/>
    </xf>
    <xf numFmtId="0" fontId="29" fillId="0" borderId="45" xfId="0" applyFont="1" applyBorder="1" applyAlignment="1">
      <alignment horizontal="center" vertical="top"/>
    </xf>
    <xf numFmtId="4" fontId="29" fillId="0" borderId="55" xfId="0" applyNumberFormat="1" applyFont="1" applyBorder="1" applyAlignment="1">
      <alignment horizontal="right" vertical="top"/>
    </xf>
  </cellXfs>
  <cellStyles count="49">
    <cellStyle name="Обычный" xfId="0" builtinId="0"/>
    <cellStyle name="Обычный 10" xfId="3" xr:uid="{00000000-0005-0000-0000-000001000000}"/>
    <cellStyle name="Обычный 11" xfId="4" xr:uid="{00000000-0005-0000-0000-000002000000}"/>
    <cellStyle name="Обычный 12" xfId="5" xr:uid="{00000000-0005-0000-0000-000003000000}"/>
    <cellStyle name="Обычный 13" xfId="6" xr:uid="{00000000-0005-0000-0000-000004000000}"/>
    <cellStyle name="Обычный 14" xfId="7" xr:uid="{00000000-0005-0000-0000-000005000000}"/>
    <cellStyle name="Обычный 15" xfId="8" xr:uid="{00000000-0005-0000-0000-000006000000}"/>
    <cellStyle name="Обычный 16" xfId="9" xr:uid="{00000000-0005-0000-0000-000007000000}"/>
    <cellStyle name="Обычный 17" xfId="10" xr:uid="{00000000-0005-0000-0000-000008000000}"/>
    <cellStyle name="Обычный 18" xfId="11" xr:uid="{00000000-0005-0000-0000-000009000000}"/>
    <cellStyle name="Обычный 19" xfId="12" xr:uid="{00000000-0005-0000-0000-00000A000000}"/>
    <cellStyle name="Обычный 2" xfId="1" xr:uid="{00000000-0005-0000-0000-00000B000000}"/>
    <cellStyle name="Обычный 2 2" xfId="13" xr:uid="{00000000-0005-0000-0000-00000C000000}"/>
    <cellStyle name="Обычный 2 2 7 2 2" xfId="40" xr:uid="{00000000-0005-0000-0000-00000D000000}"/>
    <cellStyle name="Обычный 2 4 2" xfId="41" xr:uid="{00000000-0005-0000-0000-00000E000000}"/>
    <cellStyle name="Обычный 20" xfId="14" xr:uid="{00000000-0005-0000-0000-00000F000000}"/>
    <cellStyle name="Обычный 21" xfId="15" xr:uid="{00000000-0005-0000-0000-000010000000}"/>
    <cellStyle name="Обычный 22" xfId="16" xr:uid="{00000000-0005-0000-0000-000011000000}"/>
    <cellStyle name="Обычный 23" xfId="17" xr:uid="{00000000-0005-0000-0000-000012000000}"/>
    <cellStyle name="Обычный 24" xfId="18" xr:uid="{00000000-0005-0000-0000-000013000000}"/>
    <cellStyle name="Обычный 25" xfId="19" xr:uid="{00000000-0005-0000-0000-000014000000}"/>
    <cellStyle name="Обычный 26" xfId="20" xr:uid="{00000000-0005-0000-0000-000015000000}"/>
    <cellStyle name="Обычный 26 2 2" xfId="42" xr:uid="{00000000-0005-0000-0000-000016000000}"/>
    <cellStyle name="Обычный 27" xfId="21" xr:uid="{00000000-0005-0000-0000-000017000000}"/>
    <cellStyle name="Обычный 28" xfId="22" xr:uid="{00000000-0005-0000-0000-000018000000}"/>
    <cellStyle name="Обычный 29" xfId="23" xr:uid="{00000000-0005-0000-0000-000019000000}"/>
    <cellStyle name="Обычный 3" xfId="2" xr:uid="{00000000-0005-0000-0000-00001A000000}"/>
    <cellStyle name="Обычный 3 3" xfId="47" xr:uid="{038D851D-52A2-4A47-8C5C-277FC59151BE}"/>
    <cellStyle name="Обычный 3 4" xfId="43" xr:uid="{00000000-0005-0000-0000-00001B000000}"/>
    <cellStyle name="Обычный 30" xfId="24" xr:uid="{00000000-0005-0000-0000-00001C000000}"/>
    <cellStyle name="Обычный 30 2" xfId="39" xr:uid="{00000000-0005-0000-0000-00001D000000}"/>
    <cellStyle name="Обычный 31" xfId="25" xr:uid="{00000000-0005-0000-0000-00001E000000}"/>
    <cellStyle name="Обычный 32" xfId="26" xr:uid="{00000000-0005-0000-0000-00001F000000}"/>
    <cellStyle name="Обычный 33" xfId="27" xr:uid="{00000000-0005-0000-0000-000020000000}"/>
    <cellStyle name="Обычный 34" xfId="46" xr:uid="{8E71C931-8107-4A94-962F-9819F3896699}"/>
    <cellStyle name="Обычный 4" xfId="28" xr:uid="{00000000-0005-0000-0000-000021000000}"/>
    <cellStyle name="Обычный 5" xfId="29" xr:uid="{00000000-0005-0000-0000-000022000000}"/>
    <cellStyle name="Обычный 6" xfId="30" xr:uid="{00000000-0005-0000-0000-000023000000}"/>
    <cellStyle name="Обычный 7" xfId="31" xr:uid="{00000000-0005-0000-0000-000024000000}"/>
    <cellStyle name="Обычный 8" xfId="32" xr:uid="{00000000-0005-0000-0000-000025000000}"/>
    <cellStyle name="Обычный 9" xfId="33" xr:uid="{00000000-0005-0000-0000-000026000000}"/>
    <cellStyle name="ПИР" xfId="37" xr:uid="{00000000-0005-0000-0000-000027000000}"/>
    <cellStyle name="Титул" xfId="36" xr:uid="{00000000-0005-0000-0000-000028000000}"/>
    <cellStyle name="Финансовый" xfId="45" builtinId="3"/>
    <cellStyle name="Финансовый 2" xfId="34" xr:uid="{00000000-0005-0000-0000-00002A000000}"/>
    <cellStyle name="Финансовый 2 2" xfId="48" xr:uid="{0D64CD9F-73EC-475A-B726-07A4BBBEA87A}"/>
    <cellStyle name="Финансовый 2 2 2" xfId="44" xr:uid="{00000000-0005-0000-0000-00002B000000}"/>
    <cellStyle name="Финансовый 3" xfId="35" xr:uid="{00000000-0005-0000-0000-00002C000000}"/>
    <cellStyle name="Хвост" xfId="38" xr:uid="{00000000-0005-0000-0000-00002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6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5" Type="http://schemas.openxmlformats.org/officeDocument/2006/relationships/externalLink" Target="externalLinks/externalLink2.xml"/><Relationship Id="rId61" Type="http://schemas.openxmlformats.org/officeDocument/2006/relationships/sharedStrings" Target="sharedStrings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56" Type="http://schemas.openxmlformats.org/officeDocument/2006/relationships/externalLink" Target="externalLinks/externalLink53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59" Type="http://schemas.openxmlformats.org/officeDocument/2006/relationships/theme" Target="theme/theme1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54" Type="http://schemas.openxmlformats.org/officeDocument/2006/relationships/externalLink" Target="externalLinks/externalLink51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externalLink" Target="externalLinks/externalLink54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nna\&#1086;&#1073;&#1097;&#1072;&#1103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1\f\&#1064;&#1080;&#1096;&#1082;&#1086;&#1074;\&#1050;&#1086;&#1085;&#1082;&#1091;&#1088;&#1089;\&#1042;&#1051;%20220%20&#1082;&#1042;%20&#1050;&#1086;&#1084;&#1089;&#1086;&#1084;&#1086;&#1083;&#1100;&#1089;&#1082;&#1072;&#1103;%20-%20&#1042;&#1072;&#1085;&#1080;&#1085;&#1086;\&#1064;&#1080;&#1088;&#1086;&#1082;&#1072;&#1103;-&#1043;&#1086;&#1083;&#1091;&#1073;&#1086;&#1074;&#1082;&#1072;\_&#1055;&#1086;&#1076;&#1075;&#1086;&#1090;&#1086;&#1074;&#1082;&#1072;%20&#1076;&#1086;&#1075;&#1086;&#1074;&#1086;&#1088;&#1072;_&#1064;&#1080;&#1088;&#1086;&#1082;&#1072;&#1103;-&#1043;&#1086;&#1083;&#1091;&#1073;&#1086;&#1074;&#1082;&#1072;_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NVESTandKS\2017\&#1054;&#1041;&#1066;&#1045;&#1050;&#1058;&#1067;%202017%20&#1058;&#1055;\&#1055;&#1057;%20&#1055;&#1077;&#1088;&#1077;&#1074;&#1086;&#1083;&#1086;&#1094;&#1082;&#1072;&#1103;%20(&#1040;&#1074;&#1077;&#1083;&#1072;&#1088;)-&#1062;&#1055;&#1054;\&#1055;&#1048;&#1056;\8%20&#1055;&#1057;&#1044;\4%20&#1087;&#1088;&#1086;&#1074;&#1077;&#1088;&#1082;&#1072;%20&#1087;&#1089;&#1076;\5.%20&#1059;&#1057;&#1056;%20%20-&#1057;&#1072;&#1088;&#1072;&#1082;&#1090;&#1072;&#1096;&#1089;&#1082;&#1072;&#1103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XLCub"/>
      <sheetName val="Вахит_Д5_Maт Баланс"/>
      <sheetName val="GRAPHS"/>
      <sheetName val="исходные данные"/>
      <sheetName val="3"/>
      <sheetName val="1"/>
      <sheetName val="2"/>
      <sheetName val="изм"/>
      <sheetName val="Обоснование"/>
      <sheetName val="Resources"/>
      <sheetName val="отказы"/>
      <sheetName val="Имущество КпоУИК"/>
      <sheetName val="Финплан"/>
      <sheetName val="обзор"/>
      <sheetName val="EKDEB90"/>
      <sheetName val="Транс_24.01"/>
      <sheetName val="расчетные таблицы"/>
      <sheetName val="ИТ 2001 ЮНГот 5.0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топо"/>
      <sheetName val="list"/>
      <sheetName val="Смета"/>
      <sheetName val="1ПС"/>
      <sheetName val="Сводная газопровод"/>
      <sheetName val="5ОборРабМест(HP)"/>
      <sheetName val="к.84-к.83"/>
      <sheetName val="Упр"/>
      <sheetName val="РП"/>
      <sheetName val="См 1 наруж.водопровод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Коэф"/>
      <sheetName val="OCK1"/>
      <sheetName val="КП (2)"/>
      <sheetName val="в работу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ЭО"/>
      <sheetName val="Сводная"/>
      <sheetName val="Календарный"/>
      <sheetName val="График оплаты"/>
      <sheetName val="смета"/>
      <sheetName val="Разбив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10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C159" t="str">
            <v>Минстрой 06.02.2015 № 3004-ЛС/08</v>
          </cell>
          <cell r="E159">
            <v>4.04</v>
          </cell>
          <cell r="F159">
            <v>4.04</v>
          </cell>
          <cell r="I159">
            <v>7.94</v>
          </cell>
          <cell r="J159">
            <v>7.94</v>
          </cell>
          <cell r="M159">
            <v>4.1573293070261377</v>
          </cell>
          <cell r="N159">
            <v>3.73</v>
          </cell>
          <cell r="O159">
            <v>3.79</v>
          </cell>
        </row>
        <row r="160">
          <cell r="B160" t="str">
            <v>II кв. 2015 г.</v>
          </cell>
          <cell r="C160" t="str">
            <v>Минстрой 26.06.2015 №19823-ЮР/08</v>
          </cell>
          <cell r="E160">
            <v>4.04</v>
          </cell>
          <cell r="F160">
            <v>4.04</v>
          </cell>
          <cell r="I160">
            <v>7.94</v>
          </cell>
          <cell r="J160">
            <v>7.94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III кв. 2015 г.</v>
          </cell>
          <cell r="C161" t="str">
            <v>Минстрой 13.08.2015 №25760-ЮР/08</v>
          </cell>
          <cell r="E161">
            <v>4.18</v>
          </cell>
          <cell r="F161">
            <v>4.18</v>
          </cell>
          <cell r="I161">
            <v>8.2100000000000009</v>
          </cell>
          <cell r="J161">
            <v>8.2100000000000009</v>
          </cell>
          <cell r="M161">
            <v>4.1573293070261377</v>
          </cell>
          <cell r="N161">
            <v>3.84</v>
          </cell>
          <cell r="O161">
            <v>3.9</v>
          </cell>
        </row>
        <row r="162">
          <cell r="B162" t="str">
            <v>IV кв. 2015 г.</v>
          </cell>
          <cell r="C162" t="str">
            <v>Минстрой 14.12.2015 №40538-ЕС/05</v>
          </cell>
          <cell r="E162">
            <v>4.25</v>
          </cell>
          <cell r="F162">
            <v>4.25</v>
          </cell>
          <cell r="I162">
            <v>8.36</v>
          </cell>
          <cell r="J162">
            <v>8.36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 кв. 2016 г.</v>
          </cell>
          <cell r="C163" t="str">
            <v>Минстрой 19.02.2016г №4688-ХМ/05</v>
          </cell>
          <cell r="E163">
            <v>4.28</v>
          </cell>
          <cell r="F163">
            <v>4.28</v>
          </cell>
          <cell r="I163">
            <v>8.42</v>
          </cell>
          <cell r="J163">
            <v>8.42</v>
          </cell>
          <cell r="M163">
            <v>3.73</v>
          </cell>
          <cell r="N163">
            <v>3.92</v>
          </cell>
          <cell r="O163">
            <v>3.93</v>
          </cell>
        </row>
        <row r="164">
          <cell r="B164" t="str">
            <v>II кв. 2016 г.</v>
          </cell>
          <cell r="C164" t="str">
            <v>Минстрой 03.06.2016г №17269-ХМ/09</v>
          </cell>
          <cell r="E164">
            <v>4.28</v>
          </cell>
          <cell r="F164">
            <v>4.28</v>
          </cell>
          <cell r="I164">
            <v>8.42</v>
          </cell>
          <cell r="J164">
            <v>8.42</v>
          </cell>
          <cell r="M164">
            <v>3.73</v>
          </cell>
          <cell r="N164">
            <v>3.92</v>
          </cell>
          <cell r="O164">
            <v>3.93</v>
          </cell>
        </row>
        <row r="165">
          <cell r="B165" t="str">
            <v>III кв. 2016 г.</v>
          </cell>
          <cell r="E165">
            <v>4.28</v>
          </cell>
          <cell r="F165">
            <v>4.28</v>
          </cell>
          <cell r="I165">
            <v>8.42</v>
          </cell>
          <cell r="J165">
            <v>8.42</v>
          </cell>
          <cell r="M165">
            <v>3.73</v>
          </cell>
          <cell r="N165">
            <v>3.92</v>
          </cell>
          <cell r="O165">
            <v>3.93</v>
          </cell>
        </row>
        <row r="166">
          <cell r="B166" t="str">
            <v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3.73</v>
          </cell>
          <cell r="N166">
            <v>1</v>
          </cell>
          <cell r="O166">
            <v>1</v>
          </cell>
        </row>
        <row r="167">
          <cell r="B167" t="str">
            <v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3.73</v>
          </cell>
          <cell r="N167">
            <v>1</v>
          </cell>
          <cell r="O167">
            <v>1</v>
          </cell>
        </row>
        <row r="168">
          <cell r="B168" t="str">
            <v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3.73</v>
          </cell>
          <cell r="N168">
            <v>1</v>
          </cell>
          <cell r="O168">
            <v>1</v>
          </cell>
        </row>
        <row r="169">
          <cell r="B169" t="str">
            <v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3.73</v>
          </cell>
          <cell r="N169">
            <v>1</v>
          </cell>
          <cell r="O169">
            <v>1</v>
          </cell>
        </row>
        <row r="170">
          <cell r="B170" t="str">
            <v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3.73</v>
          </cell>
          <cell r="N170">
            <v>1</v>
          </cell>
          <cell r="O170">
            <v>1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3.73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3.73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3.73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3.73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3.73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3.73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3.73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3.73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3.73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3.73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3.73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3.73</v>
          </cell>
          <cell r="N182">
            <v>1</v>
          </cell>
          <cell r="O182">
            <v>1</v>
          </cell>
        </row>
      </sheetData>
      <sheetData sheetId="11">
        <row r="15">
          <cell r="F15">
            <v>323.95875523401878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 refreshError="1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РП"/>
      <sheetName val="Смета 1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шаблон"/>
      <sheetName val="РС "/>
      <sheetName val="свод 3"/>
      <sheetName val="SakhNIPI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Граф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РасчетКомандир1"/>
      <sheetName val="РасчетКомандир2"/>
      <sheetName val="свод 3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исходные данные"/>
      <sheetName val="расчетные таблицы"/>
      <sheetName val="См3 СЦБ-зап"/>
      <sheetName val="СметаСводная Рыб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УП _2004"/>
      <sheetName val="геоло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Табл38-7"/>
      <sheetName val="Зап-3- СЦБ"/>
      <sheetName val="информация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Пример расчета"/>
      <sheetName val="СметаСводная Рыб"/>
      <sheetName val="13.1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ета"/>
      <sheetName val="Обновление"/>
      <sheetName val="Цена"/>
      <sheetName val="Product"/>
      <sheetName val="Данные для расчёта сметы"/>
      <sheetName val="Шкаф"/>
      <sheetName val="Коэфф1."/>
      <sheetName val="Прайс лист"/>
      <sheetName val="График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Лист1"/>
      <sheetName val="ПДР"/>
      <sheetName val="КП НовоКов"/>
      <sheetName val="Summary"/>
      <sheetName val="sapactivexlhiddensheet"/>
      <sheetName val="Счет-Фактура"/>
      <sheetName val="Переменные и константы"/>
      <sheetName val="СметаСводная 1 оч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МЕТА проект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Norm"/>
      <sheetName val="свод 3"/>
      <sheetName val="ID"/>
      <sheetName val="Смета 1"/>
      <sheetName val="Смета2_проект__раб_"/>
      <sheetName val="Смета_1"/>
      <sheetName val="Св. смета"/>
      <sheetName val="РБС ИЗМ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D"/>
      <sheetName val="Ачинский НПЗ"/>
      <sheetName val="4"/>
      <sheetName val="ИД"/>
      <sheetName val="См3 СЦБ-зап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</sheetNames>
    <sheetDataSet>
      <sheetData sheetId="0" refreshError="1"/>
      <sheetData sheetId="1" refreshError="1"/>
      <sheetData sheetId="2" refreshError="1">
        <row r="10">
          <cell r="D10" t="str">
            <v xml:space="preserve"> ОАО "Ленэнерго"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 1 оч"/>
      <sheetName val="СметаСводная"/>
      <sheetName val="свод"/>
      <sheetName val="свод 2"/>
      <sheetName val="СметаСводная снег"/>
      <sheetName val="93-110"/>
      <sheetName val="Хаттон 90.90 Femco"/>
      <sheetName val="ИД1"/>
      <sheetName val="сводная"/>
      <sheetName val="ИГ1"/>
      <sheetName val="свод общ"/>
      <sheetName val="шаблон"/>
      <sheetName val="Коэфф1."/>
      <sheetName val="таблица руководству"/>
      <sheetName val="Суточная добыча за неделю"/>
      <sheetName val="СметаСводная павильон"/>
      <sheetName val="Итог"/>
      <sheetName val="Таблица 4 АСУТП"/>
      <sheetName val="Смета 5.2. Кусты25,29,31,65"/>
      <sheetName val="НМА"/>
      <sheetName val="list"/>
      <sheetName val="Подрядчики"/>
      <sheetName val="Обновление"/>
      <sheetName val="Цена"/>
      <sheetName val="Product"/>
      <sheetName val=""/>
      <sheetName val="сохранить"/>
      <sheetName val="2002(v2)"/>
      <sheetName val="2002_v2_"/>
      <sheetName val="См 1 наруж.водопровод"/>
      <sheetName val="информация"/>
      <sheetName val="Материалы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Данные для расчёта сметы"/>
      <sheetName val="Лист2"/>
      <sheetName val="эл_химз_"/>
      <sheetName val="геология_"/>
      <sheetName val="справ_"/>
      <sheetName val="СметаСводная снег"/>
      <sheetName val="2002_v2_"/>
      <sheetName val="93-110"/>
      <sheetName val="СметаСводная"/>
      <sheetName val="ИГ1"/>
      <sheetName val="СметаСводная павильон"/>
      <sheetName val="РН-ПНГ"/>
      <sheetName val="Смета"/>
      <sheetName val="топо"/>
      <sheetName val="оборудован"/>
      <sheetName val="Упр"/>
      <sheetName val="см8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95"/>
  <sheetViews>
    <sheetView showGridLines="0" tabSelected="1" topLeftCell="A11" zoomScale="70" zoomScaleNormal="70" workbookViewId="0">
      <selection activeCell="I17" sqref="I17"/>
    </sheetView>
  </sheetViews>
  <sheetFormatPr defaultColWidth="14.42578125" defaultRowHeight="15" customHeight="1" x14ac:dyDescent="0.25"/>
  <cols>
    <col min="1" max="1" width="4.42578125" style="37" customWidth="1"/>
    <col min="2" max="2" width="21.85546875" style="37" customWidth="1"/>
    <col min="3" max="3" width="11" style="37" customWidth="1"/>
    <col min="4" max="4" width="12.5703125" style="37" customWidth="1"/>
    <col min="5" max="5" width="7.140625" style="37" customWidth="1"/>
    <col min="6" max="6" width="14.28515625" style="37" customWidth="1"/>
    <col min="7" max="7" width="12.7109375" style="37" customWidth="1"/>
    <col min="8" max="8" width="14.140625" style="37" customWidth="1"/>
    <col min="9" max="9" width="13.85546875" style="37" customWidth="1"/>
    <col min="10" max="10" width="18.85546875" style="37" customWidth="1"/>
    <col min="11" max="11" width="15.85546875" style="37" customWidth="1"/>
    <col min="12" max="12" width="13.85546875" style="37" customWidth="1"/>
    <col min="13" max="13" width="15.5703125" style="37" customWidth="1"/>
    <col min="14" max="14" width="16.140625" style="37" customWidth="1"/>
    <col min="15" max="15" width="17.140625" style="37" customWidth="1"/>
    <col min="16" max="16" width="14.42578125" style="37" hidden="1" customWidth="1"/>
    <col min="17" max="17" width="13.28515625" style="37" hidden="1" customWidth="1"/>
    <col min="18" max="18" width="14.28515625" style="37" hidden="1" customWidth="1"/>
    <col min="19" max="19" width="15.42578125" style="37" hidden="1" customWidth="1"/>
    <col min="20" max="20" width="15" style="37" hidden="1" customWidth="1"/>
    <col min="21" max="21" width="15.42578125" style="37" hidden="1" customWidth="1"/>
    <col min="22" max="22" width="13.85546875" style="37" bestFit="1" customWidth="1"/>
    <col min="23" max="16384" width="14.42578125" style="37"/>
  </cols>
  <sheetData>
    <row r="1" spans="1:22" ht="24" customHeight="1" x14ac:dyDescent="0.25">
      <c r="A1" s="1" t="s">
        <v>3</v>
      </c>
      <c r="B1" s="2"/>
      <c r="C1" s="3"/>
      <c r="D1" s="4"/>
      <c r="E1" s="5"/>
      <c r="F1" s="4"/>
      <c r="G1" s="4"/>
      <c r="H1" s="6"/>
      <c r="I1" s="6"/>
      <c r="J1" s="6"/>
      <c r="K1" s="6"/>
      <c r="L1" s="1" t="s">
        <v>42</v>
      </c>
      <c r="M1" s="2"/>
      <c r="N1" s="3"/>
      <c r="O1" s="4"/>
      <c r="P1" s="5"/>
      <c r="Q1" s="6"/>
      <c r="R1" s="6"/>
      <c r="S1" s="6"/>
      <c r="T1" s="7" t="s">
        <v>4</v>
      </c>
      <c r="U1" s="6"/>
      <c r="V1" s="6"/>
    </row>
    <row r="2" spans="1:22" ht="17.25" customHeight="1" x14ac:dyDescent="0.25">
      <c r="A2" s="1"/>
      <c r="B2" s="66"/>
      <c r="C2" s="1"/>
      <c r="D2" s="11"/>
      <c r="E2" s="5"/>
      <c r="F2" s="4"/>
      <c r="G2" s="4"/>
      <c r="H2" s="6"/>
      <c r="I2" s="6"/>
      <c r="J2" s="6"/>
      <c r="K2" s="6"/>
      <c r="L2" s="1" t="s">
        <v>35</v>
      </c>
      <c r="M2" s="66"/>
      <c r="N2" s="1"/>
      <c r="O2" s="11"/>
      <c r="P2" s="5"/>
      <c r="Q2" s="6"/>
      <c r="R2" s="143"/>
      <c r="S2" s="118"/>
      <c r="T2" s="118"/>
      <c r="U2" s="6"/>
      <c r="V2" s="6"/>
    </row>
    <row r="3" spans="1:22" ht="31.5" customHeight="1" x14ac:dyDescent="0.25">
      <c r="A3" s="67"/>
      <c r="B3" s="66"/>
      <c r="C3" s="1"/>
      <c r="D3" s="11"/>
      <c r="E3" s="4"/>
      <c r="F3" s="4"/>
      <c r="G3" s="4"/>
      <c r="H3" s="4"/>
      <c r="I3" s="6"/>
      <c r="J3" s="6"/>
      <c r="K3" s="6"/>
      <c r="L3" s="67" t="s">
        <v>38</v>
      </c>
      <c r="M3" s="66"/>
      <c r="N3" s="1"/>
      <c r="O3" s="11"/>
      <c r="P3" s="4"/>
      <c r="Q3" s="6"/>
      <c r="R3" s="6"/>
      <c r="S3" s="6"/>
      <c r="T3" s="6"/>
      <c r="U3" s="6"/>
      <c r="V3" s="6"/>
    </row>
    <row r="4" spans="1:22" ht="21" customHeight="1" x14ac:dyDescent="0.25">
      <c r="A4" s="68"/>
      <c r="B4" s="66"/>
      <c r="C4" s="1"/>
      <c r="D4" s="11"/>
      <c r="E4" s="9"/>
      <c r="F4" s="4"/>
      <c r="G4" s="4"/>
      <c r="H4" s="4"/>
      <c r="I4" s="6"/>
      <c r="J4" s="6"/>
      <c r="K4" s="6"/>
      <c r="L4" s="68" t="s">
        <v>39</v>
      </c>
      <c r="M4" s="66"/>
      <c r="N4" s="1"/>
      <c r="O4" s="11"/>
      <c r="P4" s="9"/>
      <c r="Q4" s="6"/>
      <c r="R4" s="6"/>
      <c r="S4" s="6"/>
      <c r="T4" s="10" t="s">
        <v>5</v>
      </c>
      <c r="U4" s="6"/>
      <c r="V4" s="6"/>
    </row>
    <row r="5" spans="1:22" ht="21" customHeight="1" x14ac:dyDescent="0.25">
      <c r="A5" s="68"/>
      <c r="B5" s="66"/>
      <c r="C5" s="1"/>
      <c r="D5" s="11"/>
      <c r="E5" s="9"/>
      <c r="F5" s="4"/>
      <c r="G5" s="4"/>
      <c r="H5" s="4"/>
      <c r="I5" s="6"/>
      <c r="J5" s="6"/>
      <c r="K5" s="6"/>
      <c r="L5" s="68" t="s">
        <v>234</v>
      </c>
      <c r="M5" s="66"/>
      <c r="N5" s="1"/>
      <c r="O5" s="11"/>
      <c r="P5" s="9"/>
      <c r="Q5" s="6"/>
      <c r="R5" s="6"/>
      <c r="S5" s="6"/>
      <c r="T5" s="10"/>
      <c r="U5" s="6"/>
      <c r="V5" s="6"/>
    </row>
    <row r="6" spans="1:22" ht="18.75" customHeight="1" x14ac:dyDescent="0.25">
      <c r="A6" s="8"/>
      <c r="B6" s="2"/>
      <c r="C6" s="3"/>
      <c r="D6" s="9"/>
      <c r="E6" s="9"/>
      <c r="F6" s="9"/>
      <c r="G6" s="4"/>
      <c r="H6" s="4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18" customHeight="1" x14ac:dyDescent="0.25">
      <c r="A7" s="8"/>
      <c r="B7" s="2"/>
      <c r="C7" s="3"/>
      <c r="D7" s="6"/>
      <c r="E7" s="9"/>
      <c r="F7" s="4"/>
      <c r="G7" s="4"/>
      <c r="H7" s="4"/>
      <c r="I7" s="6"/>
      <c r="J7" s="11" t="s">
        <v>30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9.75" customHeight="1" x14ac:dyDescent="0.25">
      <c r="A8" s="8"/>
      <c r="B8" s="2"/>
      <c r="C8" s="3"/>
      <c r="D8" s="6"/>
      <c r="E8" s="9"/>
      <c r="F8" s="4"/>
      <c r="G8" s="4"/>
      <c r="H8" s="4"/>
      <c r="I8" s="6"/>
      <c r="J8" s="6"/>
      <c r="K8" s="11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2" ht="9" customHeight="1" x14ac:dyDescent="0.25">
      <c r="A9" s="8"/>
      <c r="B9" s="2"/>
      <c r="C9" s="3"/>
      <c r="D9" s="6"/>
      <c r="E9" s="9"/>
      <c r="F9" s="4"/>
      <c r="G9" s="4"/>
      <c r="H9" s="4"/>
      <c r="I9" s="6"/>
      <c r="J9" s="6"/>
      <c r="K9" s="11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1:22" ht="12.75" hidden="1" customHeight="1" x14ac:dyDescent="0.25">
      <c r="A10" s="8"/>
      <c r="B10" s="2"/>
      <c r="C10" s="3"/>
      <c r="D10" s="12"/>
      <c r="E10" s="9"/>
      <c r="F10" s="4"/>
      <c r="G10" s="4"/>
      <c r="H10" s="4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2" ht="68.25" customHeight="1" x14ac:dyDescent="0.3">
      <c r="A11" s="6"/>
      <c r="B11" s="144" t="s">
        <v>59</v>
      </c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6"/>
      <c r="V11" s="6"/>
    </row>
    <row r="12" spans="1:22" ht="12.75" customHeight="1" x14ac:dyDescent="0.25">
      <c r="A12" s="8"/>
      <c r="B12" s="2"/>
      <c r="C12" s="3"/>
      <c r="D12" s="6"/>
      <c r="E12" s="9"/>
      <c r="F12" s="4"/>
      <c r="G12" s="4"/>
      <c r="H12" s="4"/>
      <c r="I12" s="6"/>
      <c r="J12" s="6"/>
      <c r="K12" s="13" t="s">
        <v>0</v>
      </c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spans="1:22" ht="12.75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22" ht="12.75" customHeight="1" x14ac:dyDescent="0.25">
      <c r="A14" s="6"/>
      <c r="B14" s="6"/>
      <c r="C14" s="6"/>
      <c r="D14" s="6"/>
      <c r="E14" s="6"/>
      <c r="F14" s="6"/>
      <c r="G14" s="6"/>
      <c r="H14" s="6"/>
      <c r="I14" s="14"/>
      <c r="J14" s="14"/>
      <c r="K14" s="14"/>
      <c r="L14" s="14"/>
      <c r="M14" s="6"/>
      <c r="N14" s="6"/>
      <c r="O14" s="6"/>
      <c r="P14" s="6"/>
      <c r="Q14" s="15"/>
      <c r="R14" s="15"/>
      <c r="S14" s="15"/>
      <c r="T14" s="15"/>
      <c r="U14" s="6"/>
      <c r="V14" s="6"/>
    </row>
    <row r="15" spans="1:22" ht="12.75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146" t="s">
        <v>6</v>
      </c>
      <c r="L15" s="90"/>
      <c r="M15" s="90"/>
      <c r="N15" s="135"/>
      <c r="O15" s="16"/>
      <c r="P15" s="146" t="s">
        <v>7</v>
      </c>
      <c r="Q15" s="90"/>
      <c r="R15" s="90"/>
      <c r="S15" s="135"/>
      <c r="T15" s="14"/>
      <c r="U15" s="6"/>
      <c r="V15" s="6"/>
    </row>
    <row r="16" spans="1:22" ht="12.75" customHeight="1" x14ac:dyDescent="0.25">
      <c r="A16" s="6"/>
      <c r="B16" s="6"/>
      <c r="C16" s="6"/>
      <c r="D16" s="6"/>
      <c r="E16" s="6"/>
      <c r="F16" s="6"/>
      <c r="G16" s="6"/>
      <c r="H16" s="8"/>
      <c r="I16" s="6"/>
      <c r="J16" s="6"/>
      <c r="K16" s="147"/>
      <c r="L16" s="135"/>
      <c r="M16" s="133" t="s">
        <v>40</v>
      </c>
      <c r="N16" s="135"/>
      <c r="O16" s="17"/>
      <c r="P16" s="147"/>
      <c r="Q16" s="135"/>
      <c r="R16" s="133" t="s">
        <v>31</v>
      </c>
      <c r="S16" s="135"/>
      <c r="T16" s="18"/>
      <c r="U16" s="6"/>
      <c r="V16" s="6"/>
    </row>
    <row r="17" spans="1:22" ht="12.75" customHeight="1" x14ac:dyDescent="0.25">
      <c r="A17" s="6"/>
      <c r="B17" s="6"/>
      <c r="C17" s="6"/>
      <c r="D17" s="6"/>
      <c r="E17" s="6"/>
      <c r="F17" s="6"/>
      <c r="G17" s="6"/>
      <c r="H17" s="8"/>
      <c r="I17" s="6"/>
      <c r="J17" s="19"/>
      <c r="K17" s="139" t="s">
        <v>8</v>
      </c>
      <c r="L17" s="134"/>
      <c r="M17" s="133" t="s">
        <v>41</v>
      </c>
      <c r="N17" s="140"/>
      <c r="O17" s="8"/>
      <c r="P17" s="139" t="s">
        <v>29</v>
      </c>
      <c r="Q17" s="134"/>
      <c r="R17" s="133">
        <v>6.16</v>
      </c>
      <c r="S17" s="135"/>
      <c r="T17" s="20"/>
      <c r="U17" s="6"/>
      <c r="V17" s="6"/>
    </row>
    <row r="18" spans="1:22" ht="12.75" customHeight="1" x14ac:dyDescent="0.25">
      <c r="A18" s="6"/>
      <c r="B18" s="6"/>
      <c r="C18" s="6"/>
      <c r="D18" s="6"/>
      <c r="E18" s="6"/>
      <c r="F18" s="6"/>
      <c r="G18" s="6"/>
      <c r="H18" s="21"/>
      <c r="I18" s="6"/>
      <c r="J18" s="19"/>
      <c r="K18" s="139" t="s">
        <v>9</v>
      </c>
      <c r="L18" s="134"/>
      <c r="M18" s="133">
        <v>6.19</v>
      </c>
      <c r="N18" s="140">
        <v>5.29</v>
      </c>
      <c r="O18" s="8"/>
      <c r="P18" s="139" t="s">
        <v>9</v>
      </c>
      <c r="Q18" s="134"/>
      <c r="R18" s="133">
        <v>4.4400000000000004</v>
      </c>
      <c r="S18" s="135"/>
      <c r="T18" s="20"/>
      <c r="U18" s="6"/>
      <c r="V18" s="6"/>
    </row>
    <row r="19" spans="1:22" ht="12.75" customHeight="1" x14ac:dyDescent="0.25">
      <c r="A19" s="6"/>
      <c r="B19" s="6"/>
      <c r="C19" s="6"/>
      <c r="D19" s="6"/>
      <c r="E19" s="6"/>
      <c r="F19" s="6"/>
      <c r="G19" s="6"/>
      <c r="H19" s="22"/>
      <c r="I19" s="6"/>
      <c r="J19" s="19"/>
      <c r="K19" s="139" t="s">
        <v>10</v>
      </c>
      <c r="L19" s="134"/>
      <c r="M19" s="141">
        <v>12.27</v>
      </c>
      <c r="N19" s="142">
        <v>10.46</v>
      </c>
      <c r="O19" s="8"/>
      <c r="P19" s="139" t="s">
        <v>10</v>
      </c>
      <c r="Q19" s="134"/>
      <c r="R19" s="133">
        <v>8.74</v>
      </c>
      <c r="S19" s="135"/>
      <c r="T19" s="20"/>
      <c r="U19" s="6"/>
      <c r="V19" s="6"/>
    </row>
    <row r="20" spans="1:22" ht="12.75" customHeight="1" x14ac:dyDescent="0.25">
      <c r="A20" s="14"/>
      <c r="B20" s="14"/>
      <c r="C20" s="14"/>
      <c r="D20" s="14"/>
      <c r="E20" s="14"/>
      <c r="F20" s="14"/>
      <c r="G20" s="23"/>
      <c r="H20" s="22"/>
      <c r="I20" s="19"/>
      <c r="J20" s="6"/>
      <c r="K20" s="139" t="s">
        <v>11</v>
      </c>
      <c r="L20" s="134"/>
      <c r="M20" s="133">
        <v>5.22</v>
      </c>
      <c r="N20" s="140"/>
      <c r="O20" s="8"/>
      <c r="P20" s="139" t="s">
        <v>11</v>
      </c>
      <c r="Q20" s="134"/>
      <c r="R20" s="133">
        <v>3.99</v>
      </c>
      <c r="S20" s="135"/>
      <c r="T20" s="20"/>
      <c r="U20" s="6"/>
      <c r="V20" s="6"/>
    </row>
    <row r="21" spans="1:22" ht="12.75" customHeight="1" x14ac:dyDescent="0.25">
      <c r="A21" s="14"/>
      <c r="B21" s="14"/>
      <c r="C21" s="14"/>
      <c r="D21" s="14"/>
      <c r="E21" s="14"/>
      <c r="F21" s="14"/>
      <c r="G21" s="14"/>
      <c r="H21" s="22"/>
      <c r="I21" s="19"/>
      <c r="J21" s="6"/>
      <c r="K21" s="139" t="s">
        <v>12</v>
      </c>
      <c r="L21" s="134"/>
      <c r="M21" s="133">
        <v>5.27</v>
      </c>
      <c r="N21" s="134"/>
      <c r="O21" s="8"/>
      <c r="P21" s="139" t="s">
        <v>12</v>
      </c>
      <c r="Q21" s="134"/>
      <c r="R21" s="133">
        <v>3.99</v>
      </c>
      <c r="S21" s="135"/>
      <c r="T21" s="20"/>
      <c r="U21" s="6"/>
      <c r="V21" s="6"/>
    </row>
    <row r="22" spans="1:22" ht="12.75" customHeight="1" x14ac:dyDescent="0.25">
      <c r="A22" s="14"/>
      <c r="B22" s="14"/>
      <c r="C22" s="14"/>
      <c r="D22" s="14"/>
      <c r="E22" s="14"/>
      <c r="F22" s="14"/>
      <c r="G22" s="14"/>
      <c r="H22" s="22"/>
      <c r="I22" s="19"/>
      <c r="J22" s="6"/>
      <c r="K22" s="44" t="s">
        <v>28</v>
      </c>
      <c r="L22" s="45"/>
      <c r="M22" s="133">
        <v>10.77</v>
      </c>
      <c r="N22" s="134"/>
      <c r="O22" s="8"/>
      <c r="P22" s="44" t="s">
        <v>28</v>
      </c>
      <c r="Q22" s="45"/>
      <c r="R22" s="133">
        <v>8.74</v>
      </c>
      <c r="S22" s="135"/>
      <c r="T22" s="20"/>
      <c r="U22" s="6"/>
      <c r="V22" s="6"/>
    </row>
    <row r="23" spans="1:22" ht="12.75" customHeight="1" thickBot="1" x14ac:dyDescent="0.3">
      <c r="A23" s="6"/>
      <c r="B23" s="24"/>
      <c r="C23" s="6"/>
      <c r="D23" s="6"/>
      <c r="E23" s="6"/>
      <c r="F23" s="6"/>
      <c r="G23" s="6"/>
      <c r="H23" s="6"/>
      <c r="I23" s="6"/>
      <c r="J23" s="6"/>
      <c r="K23" s="14"/>
      <c r="L23" s="14"/>
      <c r="M23" s="14"/>
      <c r="N23" s="14"/>
      <c r="O23" s="14"/>
      <c r="P23" s="14"/>
      <c r="Q23" s="14"/>
      <c r="R23" s="6"/>
      <c r="S23" s="6"/>
      <c r="T23" s="6"/>
      <c r="U23" s="6"/>
      <c r="V23" s="6"/>
    </row>
    <row r="24" spans="1:22" ht="12.75" customHeight="1" x14ac:dyDescent="0.25">
      <c r="A24" s="108" t="s">
        <v>1</v>
      </c>
      <c r="B24" s="111" t="s">
        <v>34</v>
      </c>
      <c r="C24" s="114" t="s">
        <v>13</v>
      </c>
      <c r="D24" s="115"/>
      <c r="E24" s="116"/>
      <c r="F24" s="123" t="s">
        <v>14</v>
      </c>
      <c r="G24" s="115"/>
      <c r="H24" s="115"/>
      <c r="I24" s="124"/>
      <c r="J24" s="127" t="s">
        <v>15</v>
      </c>
      <c r="K24" s="123" t="s">
        <v>16</v>
      </c>
      <c r="L24" s="115"/>
      <c r="M24" s="115"/>
      <c r="N24" s="124"/>
      <c r="O24" s="136" t="s">
        <v>17</v>
      </c>
      <c r="P24" s="123" t="s">
        <v>32</v>
      </c>
      <c r="Q24" s="115"/>
      <c r="R24" s="115"/>
      <c r="S24" s="124"/>
      <c r="T24" s="127" t="s">
        <v>33</v>
      </c>
      <c r="U24" s="6"/>
      <c r="V24" s="6"/>
    </row>
    <row r="25" spans="1:22" ht="9.75" customHeight="1" x14ac:dyDescent="0.25">
      <c r="A25" s="109"/>
      <c r="B25" s="112"/>
      <c r="C25" s="117"/>
      <c r="D25" s="118"/>
      <c r="E25" s="119"/>
      <c r="F25" s="125"/>
      <c r="G25" s="121"/>
      <c r="H25" s="121"/>
      <c r="I25" s="126"/>
      <c r="J25" s="128"/>
      <c r="K25" s="125"/>
      <c r="L25" s="121"/>
      <c r="M25" s="121"/>
      <c r="N25" s="126"/>
      <c r="O25" s="137"/>
      <c r="P25" s="125"/>
      <c r="Q25" s="121"/>
      <c r="R25" s="121"/>
      <c r="S25" s="126"/>
      <c r="T25" s="128"/>
      <c r="U25" s="6"/>
      <c r="V25" s="6"/>
    </row>
    <row r="26" spans="1:22" ht="25.5" customHeight="1" x14ac:dyDescent="0.25">
      <c r="A26" s="109"/>
      <c r="B26" s="112"/>
      <c r="C26" s="117"/>
      <c r="D26" s="118"/>
      <c r="E26" s="119"/>
      <c r="F26" s="131" t="s">
        <v>18</v>
      </c>
      <c r="G26" s="132" t="s">
        <v>19</v>
      </c>
      <c r="H26" s="132" t="s">
        <v>20</v>
      </c>
      <c r="I26" s="132" t="s">
        <v>21</v>
      </c>
      <c r="J26" s="128"/>
      <c r="K26" s="131" t="s">
        <v>18</v>
      </c>
      <c r="L26" s="132" t="s">
        <v>19</v>
      </c>
      <c r="M26" s="132" t="s">
        <v>20</v>
      </c>
      <c r="N26" s="132" t="s">
        <v>21</v>
      </c>
      <c r="O26" s="137"/>
      <c r="P26" s="131" t="s">
        <v>18</v>
      </c>
      <c r="Q26" s="132" t="s">
        <v>19</v>
      </c>
      <c r="R26" s="132" t="s">
        <v>20</v>
      </c>
      <c r="S26" s="132" t="s">
        <v>21</v>
      </c>
      <c r="T26" s="128"/>
      <c r="U26" s="6"/>
      <c r="V26" s="6"/>
    </row>
    <row r="27" spans="1:22" ht="15" customHeight="1" x14ac:dyDescent="0.25">
      <c r="A27" s="110"/>
      <c r="B27" s="113"/>
      <c r="C27" s="120"/>
      <c r="D27" s="121"/>
      <c r="E27" s="122"/>
      <c r="F27" s="110"/>
      <c r="G27" s="113"/>
      <c r="H27" s="113"/>
      <c r="I27" s="113"/>
      <c r="J27" s="129"/>
      <c r="K27" s="110"/>
      <c r="L27" s="113"/>
      <c r="M27" s="113"/>
      <c r="N27" s="113"/>
      <c r="O27" s="138"/>
      <c r="P27" s="110"/>
      <c r="Q27" s="113"/>
      <c r="R27" s="113"/>
      <c r="S27" s="113"/>
      <c r="T27" s="129"/>
      <c r="U27" s="6"/>
      <c r="V27" s="46"/>
    </row>
    <row r="28" spans="1:22" ht="12.75" customHeight="1" x14ac:dyDescent="0.25">
      <c r="A28" s="61">
        <v>1</v>
      </c>
      <c r="B28" s="25">
        <v>2</v>
      </c>
      <c r="C28" s="130">
        <v>3</v>
      </c>
      <c r="D28" s="90"/>
      <c r="E28" s="91"/>
      <c r="F28" s="49">
        <v>4</v>
      </c>
      <c r="G28" s="26">
        <v>5</v>
      </c>
      <c r="H28" s="26">
        <v>6</v>
      </c>
      <c r="I28" s="26">
        <v>7</v>
      </c>
      <c r="J28" s="50">
        <v>8</v>
      </c>
      <c r="K28" s="49">
        <v>9</v>
      </c>
      <c r="L28" s="26">
        <v>10</v>
      </c>
      <c r="M28" s="26">
        <v>11</v>
      </c>
      <c r="N28" s="26">
        <v>12</v>
      </c>
      <c r="O28" s="50">
        <v>13</v>
      </c>
      <c r="P28" s="49">
        <v>14</v>
      </c>
      <c r="Q28" s="26">
        <v>15</v>
      </c>
      <c r="R28" s="26">
        <v>16</v>
      </c>
      <c r="S28" s="26">
        <v>17</v>
      </c>
      <c r="T28" s="50">
        <v>18</v>
      </c>
      <c r="U28" s="6"/>
      <c r="V28" s="6"/>
    </row>
    <row r="29" spans="1:22" ht="17.25" customHeight="1" x14ac:dyDescent="0.25">
      <c r="A29" s="95" t="s">
        <v>23</v>
      </c>
      <c r="B29" s="96"/>
      <c r="C29" s="96"/>
      <c r="D29" s="96"/>
      <c r="E29" s="97"/>
      <c r="F29" s="51"/>
      <c r="G29" s="48"/>
      <c r="H29" s="48"/>
      <c r="I29" s="48"/>
      <c r="J29" s="52"/>
      <c r="K29" s="51"/>
      <c r="L29" s="48"/>
      <c r="M29" s="48"/>
      <c r="N29" s="48"/>
      <c r="O29" s="52"/>
      <c r="P29" s="51"/>
      <c r="Q29" s="48"/>
      <c r="R29" s="48"/>
      <c r="S29" s="48"/>
      <c r="T29" s="52"/>
      <c r="U29" s="6"/>
      <c r="V29" s="47"/>
    </row>
    <row r="30" spans="1:22" ht="43.5" customHeight="1" x14ac:dyDescent="0.25">
      <c r="A30" s="62">
        <v>1</v>
      </c>
      <c r="B30" s="30" t="s">
        <v>36</v>
      </c>
      <c r="C30" s="89" t="s">
        <v>43</v>
      </c>
      <c r="D30" s="90"/>
      <c r="E30" s="91"/>
      <c r="F30" s="53"/>
      <c r="G30" s="28">
        <v>5438.75</v>
      </c>
      <c r="H30" s="28"/>
      <c r="I30" s="28"/>
      <c r="J30" s="56">
        <f t="shared" ref="J30:J32" si="0">ROUND(SUM(F30:I30),2)</f>
        <v>5438.75</v>
      </c>
      <c r="K30" s="53"/>
      <c r="L30" s="28">
        <v>83859.100000000006</v>
      </c>
      <c r="M30" s="28"/>
      <c r="N30" s="28"/>
      <c r="O30" s="54">
        <f t="shared" ref="O30:O32" si="1">SUM(K30:N30)</f>
        <v>83859.100000000006</v>
      </c>
      <c r="P30" s="53">
        <f t="shared" ref="P30:Q30" si="2">ROUND(F30*$R$17,2)</f>
        <v>0</v>
      </c>
      <c r="Q30" s="28">
        <f t="shared" si="2"/>
        <v>33502.699999999997</v>
      </c>
      <c r="R30" s="28">
        <f>H30*$R$18</f>
        <v>0</v>
      </c>
      <c r="S30" s="28">
        <f t="shared" ref="S30" si="3">I30*$T$19</f>
        <v>0</v>
      </c>
      <c r="T30" s="56">
        <f t="shared" ref="T30" si="4">ROUND(SUM(P30:S30),2)</f>
        <v>33502.699999999997</v>
      </c>
      <c r="U30" s="19"/>
      <c r="V30" s="47"/>
    </row>
    <row r="31" spans="1:22" ht="15" customHeight="1" x14ac:dyDescent="0.25">
      <c r="A31" s="63"/>
      <c r="B31" s="31"/>
      <c r="C31" s="98" t="s">
        <v>53</v>
      </c>
      <c r="D31" s="90"/>
      <c r="E31" s="91"/>
      <c r="F31" s="53">
        <f t="shared" ref="F31:I32" si="5">F30</f>
        <v>0</v>
      </c>
      <c r="G31" s="28">
        <f t="shared" si="5"/>
        <v>5438.75</v>
      </c>
      <c r="H31" s="28">
        <f t="shared" si="5"/>
        <v>0</v>
      </c>
      <c r="I31" s="29">
        <f t="shared" si="5"/>
        <v>0</v>
      </c>
      <c r="J31" s="56">
        <f t="shared" si="0"/>
        <v>5438.75</v>
      </c>
      <c r="K31" s="53">
        <f t="shared" ref="K31:N31" si="6">K30</f>
        <v>0</v>
      </c>
      <c r="L31" s="29">
        <f t="shared" si="6"/>
        <v>83859.100000000006</v>
      </c>
      <c r="M31" s="29">
        <f t="shared" si="6"/>
        <v>0</v>
      </c>
      <c r="N31" s="29">
        <f t="shared" si="6"/>
        <v>0</v>
      </c>
      <c r="O31" s="54">
        <f t="shared" si="1"/>
        <v>83859.100000000006</v>
      </c>
      <c r="P31" s="55">
        <f>SUM(P30:P30)</f>
        <v>0</v>
      </c>
      <c r="Q31" s="29">
        <f>SUM(Q30:Q30)</f>
        <v>33502.699999999997</v>
      </c>
      <c r="R31" s="29">
        <f>SUM(R30:R30)</f>
        <v>0</v>
      </c>
      <c r="S31" s="29">
        <f>SUM(S30:S30)</f>
        <v>0</v>
      </c>
      <c r="T31" s="56">
        <f>SUM(T30:T30)</f>
        <v>33502.699999999997</v>
      </c>
      <c r="U31" s="19"/>
      <c r="V31" s="47"/>
    </row>
    <row r="32" spans="1:22" ht="15" customHeight="1" x14ac:dyDescent="0.25">
      <c r="A32" s="62"/>
      <c r="B32" s="30" t="s">
        <v>22</v>
      </c>
      <c r="C32" s="98" t="s">
        <v>24</v>
      </c>
      <c r="D32" s="106"/>
      <c r="E32" s="107"/>
      <c r="F32" s="55">
        <f t="shared" si="5"/>
        <v>0</v>
      </c>
      <c r="G32" s="28">
        <f t="shared" si="5"/>
        <v>5438.75</v>
      </c>
      <c r="H32" s="28">
        <f t="shared" si="5"/>
        <v>0</v>
      </c>
      <c r="I32" s="29">
        <f t="shared" si="5"/>
        <v>0</v>
      </c>
      <c r="J32" s="56">
        <f t="shared" si="0"/>
        <v>5438.75</v>
      </c>
      <c r="K32" s="53">
        <f>K31</f>
        <v>0</v>
      </c>
      <c r="L32" s="28">
        <f>L31</f>
        <v>83859.100000000006</v>
      </c>
      <c r="M32" s="28">
        <f>M31</f>
        <v>0</v>
      </c>
      <c r="N32" s="29">
        <f>N31</f>
        <v>0</v>
      </c>
      <c r="O32" s="54">
        <f t="shared" si="1"/>
        <v>83859.100000000006</v>
      </c>
      <c r="P32" s="55" t="e">
        <f>P31+#REF!+#REF!</f>
        <v>#REF!</v>
      </c>
      <c r="Q32" s="29" t="e">
        <f>Q31+#REF!+#REF!</f>
        <v>#REF!</v>
      </c>
      <c r="R32" s="29" t="e">
        <f>R31+#REF!+#REF!</f>
        <v>#REF!</v>
      </c>
      <c r="S32" s="29" t="e">
        <f>S31+#REF!+#REF!</f>
        <v>#REF!</v>
      </c>
      <c r="T32" s="56" t="e">
        <f>T31+#REF!+#REF!</f>
        <v>#REF!</v>
      </c>
      <c r="U32" s="6"/>
      <c r="V32" s="6"/>
    </row>
    <row r="33" spans="1:22" ht="14.25" customHeight="1" x14ac:dyDescent="0.25">
      <c r="A33" s="95" t="s">
        <v>25</v>
      </c>
      <c r="B33" s="96"/>
      <c r="C33" s="96"/>
      <c r="D33" s="96"/>
      <c r="E33" s="97"/>
      <c r="F33" s="70"/>
      <c r="G33" s="77"/>
      <c r="H33" s="77"/>
      <c r="I33" s="77"/>
      <c r="J33" s="52"/>
      <c r="K33" s="70"/>
      <c r="L33" s="77"/>
      <c r="M33" s="77"/>
      <c r="N33" s="77"/>
      <c r="O33" s="57"/>
      <c r="P33" s="51"/>
      <c r="Q33" s="48"/>
      <c r="R33" s="48"/>
      <c r="S33" s="48"/>
      <c r="T33" s="52"/>
      <c r="U33" s="6"/>
      <c r="V33" s="6"/>
    </row>
    <row r="34" spans="1:22" ht="39.75" customHeight="1" x14ac:dyDescent="0.25">
      <c r="A34" s="62">
        <v>2</v>
      </c>
      <c r="B34" s="69" t="s">
        <v>37</v>
      </c>
      <c r="C34" s="89" t="s">
        <v>44</v>
      </c>
      <c r="D34" s="99"/>
      <c r="E34" s="99"/>
      <c r="F34" s="73"/>
      <c r="G34" s="73"/>
      <c r="H34" s="73"/>
      <c r="I34" s="73">
        <v>8838.4599999999991</v>
      </c>
      <c r="J34" s="56">
        <f t="shared" ref="J34:J36" si="7">ROUND(SUM(F34:I34),2)</f>
        <v>8838.4599999999991</v>
      </c>
      <c r="K34" s="73"/>
      <c r="L34" s="73"/>
      <c r="M34" s="73"/>
      <c r="N34" s="73">
        <v>118309.91</v>
      </c>
      <c r="O34" s="74">
        <f t="shared" ref="O34:O35" si="8">SUM(K34:N34)</f>
        <v>118309.91</v>
      </c>
      <c r="P34" s="53"/>
      <c r="Q34" s="28"/>
      <c r="R34" s="28"/>
      <c r="S34" s="28">
        <f>I34*R22</f>
        <v>77248.140399999989</v>
      </c>
      <c r="T34" s="56">
        <f>SUM(P34:S34)</f>
        <v>77248.140399999989</v>
      </c>
      <c r="U34" s="6"/>
      <c r="V34" s="19"/>
    </row>
    <row r="35" spans="1:22" x14ac:dyDescent="0.25">
      <c r="A35" s="62"/>
      <c r="B35" s="30"/>
      <c r="C35" s="98" t="s">
        <v>52</v>
      </c>
      <c r="D35" s="90"/>
      <c r="E35" s="91"/>
      <c r="F35" s="71">
        <f>F34</f>
        <v>0</v>
      </c>
      <c r="G35" s="29">
        <f t="shared" ref="G35:M35" si="9">G34</f>
        <v>0</v>
      </c>
      <c r="H35" s="29">
        <f t="shared" si="9"/>
        <v>0</v>
      </c>
      <c r="I35" s="29">
        <f>I34</f>
        <v>8838.4599999999991</v>
      </c>
      <c r="J35" s="56">
        <f t="shared" si="7"/>
        <v>8838.4599999999991</v>
      </c>
      <c r="K35" s="71">
        <f t="shared" si="9"/>
        <v>0</v>
      </c>
      <c r="L35" s="29">
        <f t="shared" si="9"/>
        <v>0</v>
      </c>
      <c r="M35" s="29">
        <f t="shared" si="9"/>
        <v>0</v>
      </c>
      <c r="N35" s="29">
        <f>N34</f>
        <v>118309.91</v>
      </c>
      <c r="O35" s="54">
        <f t="shared" si="8"/>
        <v>118309.91</v>
      </c>
      <c r="P35" s="55">
        <f>ROUND(SUM(P34:P34),2)</f>
        <v>0</v>
      </c>
      <c r="Q35" s="29">
        <f>ROUND(SUM(Q34:Q34),2)</f>
        <v>0</v>
      </c>
      <c r="R35" s="29">
        <f>ROUND(SUM(R34:R34),2)</f>
        <v>0</v>
      </c>
      <c r="S35" s="29">
        <f>ROUND(SUM(S34:S34),2)</f>
        <v>77248.14</v>
      </c>
      <c r="T35" s="56">
        <f t="shared" ref="T35:T36" si="10">ROUND(SUM(P35:S35),2)</f>
        <v>77248.14</v>
      </c>
      <c r="U35" s="32"/>
      <c r="V35" s="19"/>
    </row>
    <row r="36" spans="1:22" x14ac:dyDescent="0.25">
      <c r="A36" s="63"/>
      <c r="B36" s="31"/>
      <c r="C36" s="98" t="s">
        <v>26</v>
      </c>
      <c r="D36" s="90"/>
      <c r="E36" s="91"/>
      <c r="F36" s="55">
        <f>F35+F32</f>
        <v>0</v>
      </c>
      <c r="G36" s="29">
        <f>G35+G32</f>
        <v>5438.75</v>
      </c>
      <c r="H36" s="29">
        <f t="shared" ref="H36:N36" si="11">H35+H32</f>
        <v>0</v>
      </c>
      <c r="I36" s="29">
        <f t="shared" si="11"/>
        <v>8838.4599999999991</v>
      </c>
      <c r="J36" s="56">
        <f t="shared" si="7"/>
        <v>14277.21</v>
      </c>
      <c r="K36" s="55">
        <f t="shared" si="11"/>
        <v>0</v>
      </c>
      <c r="L36" s="29">
        <f>L35+L32</f>
        <v>83859.100000000006</v>
      </c>
      <c r="M36" s="29">
        <f t="shared" si="11"/>
        <v>0</v>
      </c>
      <c r="N36" s="29">
        <f t="shared" si="11"/>
        <v>118309.91</v>
      </c>
      <c r="O36" s="54">
        <f>L36+N36</f>
        <v>202169.01</v>
      </c>
      <c r="P36" s="55" t="e">
        <f>ROUND(P32+P35,2)</f>
        <v>#REF!</v>
      </c>
      <c r="Q36" s="29" t="e">
        <f>ROUND(Q32+Q35,2)</f>
        <v>#REF!</v>
      </c>
      <c r="R36" s="29" t="e">
        <f>ROUND(R32+R35,2)</f>
        <v>#REF!</v>
      </c>
      <c r="S36" s="29" t="e">
        <f>ROUND(S32+S35,2)</f>
        <v>#REF!</v>
      </c>
      <c r="T36" s="56" t="e">
        <f t="shared" si="10"/>
        <v>#REF!</v>
      </c>
      <c r="U36" s="33" t="e">
        <f>2888555.7-#REF!-#REF!-#REF!</f>
        <v>#REF!</v>
      </c>
      <c r="V36" s="6"/>
    </row>
    <row r="37" spans="1:22" x14ac:dyDescent="0.25">
      <c r="A37" s="102" t="s">
        <v>51</v>
      </c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4"/>
      <c r="P37" s="51"/>
      <c r="Q37" s="48"/>
      <c r="R37" s="48"/>
      <c r="S37" s="48"/>
      <c r="T37" s="52"/>
      <c r="U37" s="6"/>
      <c r="V37" s="6"/>
    </row>
    <row r="38" spans="1:22" ht="39.75" customHeight="1" x14ac:dyDescent="0.25">
      <c r="A38" s="75">
        <v>3</v>
      </c>
      <c r="B38" s="69" t="s">
        <v>60</v>
      </c>
      <c r="C38" s="100" t="s">
        <v>45</v>
      </c>
      <c r="D38" s="101"/>
      <c r="E38" s="101"/>
      <c r="F38" s="76"/>
      <c r="G38" s="76"/>
      <c r="H38" s="76"/>
      <c r="I38" s="76">
        <f>39490.56/(5.22+5.27)/2</f>
        <v>1882.2955195424215</v>
      </c>
      <c r="J38" s="85">
        <f t="shared" ref="J38:J40" si="12">ROUND(SUM(F38:I38),2)</f>
        <v>1882.3</v>
      </c>
      <c r="K38" s="76"/>
      <c r="L38" s="76"/>
      <c r="M38" s="76"/>
      <c r="N38" s="76">
        <f>39.49056*1000</f>
        <v>39490.560000000005</v>
      </c>
      <c r="O38" s="84">
        <f t="shared" ref="O38:O40" si="13">SUM(K38:N38)</f>
        <v>39490.560000000005</v>
      </c>
      <c r="P38" s="53"/>
      <c r="Q38" s="28"/>
      <c r="R38" s="28"/>
      <c r="S38" s="28">
        <f>I38*R27</f>
        <v>0</v>
      </c>
      <c r="T38" s="56">
        <f>SUM(P38:S38)</f>
        <v>0</v>
      </c>
      <c r="U38" s="6"/>
      <c r="V38" s="19"/>
    </row>
    <row r="39" spans="1:22" x14ac:dyDescent="0.25">
      <c r="A39" s="62"/>
      <c r="B39" s="30"/>
      <c r="C39" s="98" t="s">
        <v>49</v>
      </c>
      <c r="D39" s="90"/>
      <c r="E39" s="91"/>
      <c r="F39" s="71">
        <f>F38</f>
        <v>0</v>
      </c>
      <c r="G39" s="29">
        <f t="shared" ref="G39:M39" si="14">G38</f>
        <v>0</v>
      </c>
      <c r="H39" s="29">
        <f t="shared" si="14"/>
        <v>0</v>
      </c>
      <c r="I39" s="29">
        <f>I38</f>
        <v>1882.2955195424215</v>
      </c>
      <c r="J39" s="56">
        <f t="shared" si="12"/>
        <v>1882.3</v>
      </c>
      <c r="K39" s="71">
        <f t="shared" si="14"/>
        <v>0</v>
      </c>
      <c r="L39" s="29">
        <f t="shared" si="14"/>
        <v>0</v>
      </c>
      <c r="M39" s="29">
        <f t="shared" si="14"/>
        <v>0</v>
      </c>
      <c r="N39" s="29">
        <f>N38</f>
        <v>39490.560000000005</v>
      </c>
      <c r="O39" s="54">
        <f t="shared" si="13"/>
        <v>39490.560000000005</v>
      </c>
      <c r="P39" s="55">
        <f>ROUND(SUM(P38:P38),2)</f>
        <v>0</v>
      </c>
      <c r="Q39" s="29">
        <f>ROUND(SUM(Q38:Q38),2)</f>
        <v>0</v>
      </c>
      <c r="R39" s="29">
        <f>ROUND(SUM(R38:R38),2)</f>
        <v>0</v>
      </c>
      <c r="S39" s="29">
        <f>ROUND(SUM(S38:S38),2)</f>
        <v>0</v>
      </c>
      <c r="T39" s="56">
        <f t="shared" ref="T39:T40" si="15">ROUND(SUM(P39:S39),2)</f>
        <v>0</v>
      </c>
      <c r="U39" s="32"/>
      <c r="V39" s="19"/>
    </row>
    <row r="40" spans="1:22" x14ac:dyDescent="0.25">
      <c r="A40" s="63"/>
      <c r="B40" s="31"/>
      <c r="C40" s="98" t="s">
        <v>50</v>
      </c>
      <c r="D40" s="90"/>
      <c r="E40" s="91"/>
      <c r="F40" s="55">
        <f>F39+F36</f>
        <v>0</v>
      </c>
      <c r="G40" s="29">
        <f>G39+G36</f>
        <v>5438.75</v>
      </c>
      <c r="H40" s="29">
        <f t="shared" ref="H40:M40" si="16">H39+H36</f>
        <v>0</v>
      </c>
      <c r="I40" s="29">
        <f>I39+I36</f>
        <v>10720.755519542421</v>
      </c>
      <c r="J40" s="56">
        <f t="shared" si="12"/>
        <v>16159.51</v>
      </c>
      <c r="K40" s="55">
        <f t="shared" si="16"/>
        <v>0</v>
      </c>
      <c r="L40" s="29">
        <f t="shared" si="16"/>
        <v>83859.100000000006</v>
      </c>
      <c r="M40" s="29">
        <f t="shared" si="16"/>
        <v>0</v>
      </c>
      <c r="N40" s="29">
        <f>N39+N36</f>
        <v>157800.47</v>
      </c>
      <c r="O40" s="54">
        <f t="shared" si="13"/>
        <v>241659.57</v>
      </c>
      <c r="P40" s="55" t="e">
        <f>ROUND(P36+P39,2)</f>
        <v>#REF!</v>
      </c>
      <c r="Q40" s="29" t="e">
        <f>ROUND(Q36+Q39,2)</f>
        <v>#REF!</v>
      </c>
      <c r="R40" s="29" t="e">
        <f>ROUND(R36+R39,2)</f>
        <v>#REF!</v>
      </c>
      <c r="S40" s="29" t="e">
        <f>ROUND(S36+S39,2)</f>
        <v>#REF!</v>
      </c>
      <c r="T40" s="56" t="e">
        <f t="shared" si="15"/>
        <v>#REF!</v>
      </c>
      <c r="U40" s="33" t="e">
        <f>2888555.7-#REF!-#REF!-#REF!</f>
        <v>#REF!</v>
      </c>
      <c r="V40" s="6"/>
    </row>
    <row r="41" spans="1:22" x14ac:dyDescent="0.25">
      <c r="A41" s="102" t="s">
        <v>46</v>
      </c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4"/>
      <c r="P41" s="51"/>
      <c r="Q41" s="48"/>
      <c r="R41" s="48"/>
      <c r="S41" s="48"/>
      <c r="T41" s="52"/>
      <c r="U41" s="6"/>
      <c r="V41" s="6"/>
    </row>
    <row r="42" spans="1:22" ht="55.5" customHeight="1" x14ac:dyDescent="0.25">
      <c r="A42" s="62">
        <v>4</v>
      </c>
      <c r="B42" s="69" t="s">
        <v>47</v>
      </c>
      <c r="C42" s="89" t="s">
        <v>48</v>
      </c>
      <c r="D42" s="99"/>
      <c r="E42" s="105"/>
      <c r="F42" s="71">
        <f>F40*0.02</f>
        <v>0</v>
      </c>
      <c r="G42" s="72">
        <f>G40*0.02</f>
        <v>108.77500000000001</v>
      </c>
      <c r="H42" s="72">
        <f>H40*0.02</f>
        <v>0</v>
      </c>
      <c r="I42" s="72">
        <f>I40*0.02</f>
        <v>214.41511039084844</v>
      </c>
      <c r="J42" s="56">
        <f>ROUND(SUM(F42:I42),2)</f>
        <v>323.19</v>
      </c>
      <c r="K42" s="71">
        <f t="shared" ref="K42" si="17">K40*0.02</f>
        <v>0</v>
      </c>
      <c r="L42" s="72">
        <f>L40*0.02</f>
        <v>1677.1820000000002</v>
      </c>
      <c r="M42" s="72">
        <f>M40*0.02</f>
        <v>0</v>
      </c>
      <c r="N42" s="72">
        <f>N40*0.02</f>
        <v>3156.0093999999999</v>
      </c>
      <c r="O42" s="84">
        <f t="shared" ref="O42:O44" si="18">SUM(K42:N42)</f>
        <v>4833.1913999999997</v>
      </c>
      <c r="P42" s="53"/>
      <c r="Q42" s="28"/>
      <c r="R42" s="28"/>
      <c r="S42" s="28"/>
      <c r="T42" s="56"/>
      <c r="U42" s="6"/>
      <c r="V42" s="19"/>
    </row>
    <row r="43" spans="1:22" s="79" customFormat="1" ht="12.75" x14ac:dyDescent="0.15">
      <c r="A43" s="80"/>
      <c r="B43" s="81"/>
      <c r="C43" s="98" t="s">
        <v>54</v>
      </c>
      <c r="D43" s="106"/>
      <c r="E43" s="107"/>
      <c r="F43" s="82">
        <f>F42</f>
        <v>0</v>
      </c>
      <c r="G43" s="83">
        <f>G42</f>
        <v>108.77500000000001</v>
      </c>
      <c r="H43" s="83">
        <f>H42</f>
        <v>0</v>
      </c>
      <c r="I43" s="83">
        <f>I42</f>
        <v>214.41511039084844</v>
      </c>
      <c r="J43" s="56">
        <f>ROUND(SUM(F43:I43),2)</f>
        <v>323.19</v>
      </c>
      <c r="K43" s="82">
        <f t="shared" ref="K43:N43" si="19">K42</f>
        <v>0</v>
      </c>
      <c r="L43" s="83">
        <f t="shared" si="19"/>
        <v>1677.1820000000002</v>
      </c>
      <c r="M43" s="83">
        <f t="shared" si="19"/>
        <v>0</v>
      </c>
      <c r="N43" s="83">
        <f t="shared" si="19"/>
        <v>3156.0093999999999</v>
      </c>
      <c r="O43" s="84">
        <f t="shared" si="18"/>
        <v>4833.1913999999997</v>
      </c>
      <c r="P43" s="78"/>
      <c r="Q43" s="78"/>
      <c r="R43" s="78"/>
    </row>
    <row r="44" spans="1:22" s="79" customFormat="1" ht="28.5" customHeight="1" x14ac:dyDescent="0.15">
      <c r="A44" s="80"/>
      <c r="B44" s="81"/>
      <c r="C44" s="98" t="s">
        <v>55</v>
      </c>
      <c r="D44" s="106"/>
      <c r="E44" s="107"/>
      <c r="F44" s="82">
        <f>F43+F40</f>
        <v>0</v>
      </c>
      <c r="G44" s="83">
        <f>G43+G40</f>
        <v>5547.5249999999996</v>
      </c>
      <c r="H44" s="83">
        <f>H43+H40</f>
        <v>0</v>
      </c>
      <c r="I44" s="83">
        <f>I43+I40</f>
        <v>10935.170629933269</v>
      </c>
      <c r="J44" s="56">
        <f>ROUND(SUM(F44:I44),2)</f>
        <v>16482.7</v>
      </c>
      <c r="K44" s="82">
        <f t="shared" ref="K44" si="20">K43+K40</f>
        <v>0</v>
      </c>
      <c r="L44" s="83">
        <f>L43+L40</f>
        <v>85536.282000000007</v>
      </c>
      <c r="M44" s="83">
        <f>M43+M40</f>
        <v>0</v>
      </c>
      <c r="N44" s="83">
        <f>N43+N40</f>
        <v>160956.47940000001</v>
      </c>
      <c r="O44" s="84">
        <f t="shared" si="18"/>
        <v>246492.76140000002</v>
      </c>
      <c r="P44" s="78"/>
      <c r="Q44" s="78"/>
      <c r="R44" s="78"/>
    </row>
    <row r="45" spans="1:22" ht="14.25" customHeight="1" x14ac:dyDescent="0.25">
      <c r="A45" s="95" t="s">
        <v>27</v>
      </c>
      <c r="B45" s="96"/>
      <c r="C45" s="96"/>
      <c r="D45" s="96"/>
      <c r="E45" s="97"/>
      <c r="F45" s="51"/>
      <c r="G45" s="48"/>
      <c r="H45" s="48"/>
      <c r="I45" s="48"/>
      <c r="J45" s="52"/>
      <c r="K45" s="51"/>
      <c r="L45" s="48"/>
      <c r="M45" s="48"/>
      <c r="N45" s="48"/>
      <c r="O45" s="52"/>
      <c r="P45" s="51"/>
      <c r="Q45" s="48"/>
      <c r="R45" s="48"/>
      <c r="S45" s="48"/>
      <c r="T45" s="52"/>
      <c r="U45" s="6"/>
      <c r="V45" s="6"/>
    </row>
    <row r="46" spans="1:22" ht="27.75" customHeight="1" x14ac:dyDescent="0.25">
      <c r="A46" s="62">
        <v>5</v>
      </c>
      <c r="B46" s="30" t="s">
        <v>56</v>
      </c>
      <c r="C46" s="89" t="s">
        <v>57</v>
      </c>
      <c r="D46" s="90"/>
      <c r="E46" s="91"/>
      <c r="F46" s="53">
        <f t="shared" ref="F46" si="21">(F40+F42)*20%</f>
        <v>0</v>
      </c>
      <c r="G46" s="28">
        <f>(G44)*20%</f>
        <v>1109.5049999999999</v>
      </c>
      <c r="H46" s="28">
        <f>(H44)*20%</f>
        <v>0</v>
      </c>
      <c r="I46" s="28">
        <f>(I44)*20%</f>
        <v>2187.0341259866541</v>
      </c>
      <c r="J46" s="56">
        <f>ROUND(SUM(F46:I46),2)</f>
        <v>3296.54</v>
      </c>
      <c r="K46" s="53">
        <f t="shared" ref="K46" si="22">(K40+K42)*20%</f>
        <v>0</v>
      </c>
      <c r="L46" s="28">
        <f>(L44)*20%</f>
        <v>17107.256400000002</v>
      </c>
      <c r="M46" s="28">
        <f>(M44)*20%</f>
        <v>0</v>
      </c>
      <c r="N46" s="28">
        <f>(N44)*20%</f>
        <v>32191.295880000005</v>
      </c>
      <c r="O46" s="54">
        <f>SUM(K46:N46)</f>
        <v>49298.552280000004</v>
      </c>
      <c r="P46" s="53" t="e">
        <f>ROUND(#REF!*0.2,2)</f>
        <v>#REF!</v>
      </c>
      <c r="Q46" s="28" t="e">
        <f>ROUND(#REF!*0.2,2)</f>
        <v>#REF!</v>
      </c>
      <c r="R46" s="28" t="e">
        <f>ROUND(#REF!*0.2,2)</f>
        <v>#REF!</v>
      </c>
      <c r="S46" s="28" t="e">
        <f>ROUND(#REF!*0.2,2)</f>
        <v>#REF!</v>
      </c>
      <c r="T46" s="56" t="e">
        <f t="shared" ref="T46:T47" si="23">ROUND(SUM(P46:S46),2)</f>
        <v>#REF!</v>
      </c>
      <c r="U46" s="6"/>
      <c r="V46" s="6"/>
    </row>
    <row r="47" spans="1:22" ht="49.5" customHeight="1" thickBot="1" x14ac:dyDescent="0.3">
      <c r="A47" s="64"/>
      <c r="B47" s="65" t="s">
        <v>22</v>
      </c>
      <c r="C47" s="92" t="s">
        <v>58</v>
      </c>
      <c r="D47" s="93"/>
      <c r="E47" s="94"/>
      <c r="F47" s="58">
        <f>F46+F44</f>
        <v>0</v>
      </c>
      <c r="G47" s="59">
        <f t="shared" ref="G47:I47" si="24">G46+G44</f>
        <v>6657.03</v>
      </c>
      <c r="H47" s="59">
        <f t="shared" si="24"/>
        <v>0</v>
      </c>
      <c r="I47" s="59">
        <f t="shared" si="24"/>
        <v>13122.204755919924</v>
      </c>
      <c r="J47" s="60">
        <f>ROUND(SUM(F47:I47),2)</f>
        <v>19779.23</v>
      </c>
      <c r="K47" s="58">
        <f t="shared" ref="K47" si="25">K46+K44</f>
        <v>0</v>
      </c>
      <c r="L47" s="59">
        <f>L46+L44</f>
        <v>102643.5384</v>
      </c>
      <c r="M47" s="59">
        <f>M46+M44</f>
        <v>0</v>
      </c>
      <c r="N47" s="59">
        <f>N46+N44</f>
        <v>193147.77528</v>
      </c>
      <c r="O47" s="60">
        <f>SUM(K47:N47)</f>
        <v>295791.31368000002</v>
      </c>
      <c r="P47" s="58" t="e">
        <f>ROUND(#REF!+#REF!,2)</f>
        <v>#REF!</v>
      </c>
      <c r="Q47" s="59" t="e">
        <f>ROUND(#REF!+#REF!,2)</f>
        <v>#REF!</v>
      </c>
      <c r="R47" s="59" t="e">
        <f>ROUND(#REF!+#REF!,2)</f>
        <v>#REF!</v>
      </c>
      <c r="S47" s="59" t="e">
        <f>ROUND(#REF!+#REF!,2)</f>
        <v>#REF!</v>
      </c>
      <c r="T47" s="60" t="e">
        <f t="shared" si="23"/>
        <v>#REF!</v>
      </c>
      <c r="U47" s="6"/>
      <c r="V47" s="6"/>
    </row>
    <row r="48" spans="1:22" ht="12.75" customHeight="1" x14ac:dyDescent="0.25">
      <c r="A48" s="6"/>
      <c r="B48" s="34"/>
      <c r="C48" s="35"/>
      <c r="D48" s="35"/>
      <c r="E48" s="35"/>
      <c r="F48" s="35"/>
      <c r="G48" s="35"/>
      <c r="H48" s="33"/>
      <c r="I48" s="33"/>
      <c r="J48" s="33"/>
      <c r="K48" s="6"/>
      <c r="L48" s="6"/>
      <c r="M48" s="6"/>
      <c r="N48" s="6"/>
      <c r="O48" s="24"/>
      <c r="P48" s="6"/>
      <c r="Q48" s="6"/>
      <c r="R48" s="6"/>
      <c r="S48" s="6"/>
      <c r="T48" s="6"/>
      <c r="U48" s="6"/>
      <c r="V48" s="6"/>
    </row>
    <row r="49" spans="1:22" ht="12.75" customHeight="1" x14ac:dyDescent="0.25">
      <c r="A49" s="6"/>
      <c r="B49" s="34"/>
      <c r="C49" s="35"/>
      <c r="D49" s="35"/>
      <c r="E49" s="35"/>
      <c r="F49" s="35"/>
      <c r="G49" s="35"/>
      <c r="H49" s="33"/>
      <c r="I49" s="33"/>
      <c r="J49" s="33"/>
      <c r="K49" s="19"/>
      <c r="L49" s="6"/>
      <c r="M49" s="6"/>
      <c r="N49" s="6"/>
      <c r="O49" s="27"/>
      <c r="P49" s="6"/>
      <c r="Q49" s="6"/>
      <c r="R49" s="6"/>
      <c r="S49" s="6"/>
      <c r="T49" s="6"/>
      <c r="U49" s="6"/>
      <c r="V49" s="6"/>
    </row>
    <row r="50" spans="1:22" ht="19.5" customHeight="1" x14ac:dyDescent="0.25">
      <c r="A50" s="38"/>
      <c r="B50" s="39"/>
      <c r="C50" s="40"/>
      <c r="D50" s="38"/>
      <c r="E50" s="41"/>
      <c r="F50" s="41"/>
      <c r="G50" s="41"/>
      <c r="H50" s="41"/>
      <c r="I50" s="41"/>
      <c r="J50" s="41"/>
      <c r="K50" s="41"/>
      <c r="L50" s="42"/>
      <c r="M50" s="42"/>
      <c r="N50" s="6"/>
      <c r="O50" s="19"/>
      <c r="P50" s="6"/>
      <c r="Q50" s="6"/>
      <c r="R50" s="6"/>
      <c r="S50" s="6"/>
      <c r="T50" s="6"/>
      <c r="U50" s="6"/>
      <c r="V50" s="6"/>
    </row>
    <row r="51" spans="1:22" ht="24.75" customHeight="1" x14ac:dyDescent="0.25">
      <c r="A51" s="86" t="s">
        <v>232</v>
      </c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6"/>
      <c r="O51" s="27"/>
      <c r="P51" s="6"/>
      <c r="Q51" s="6"/>
      <c r="R51" s="6"/>
      <c r="S51" s="6"/>
      <c r="T51" s="6"/>
      <c r="U51" s="6"/>
      <c r="V51" s="6"/>
    </row>
    <row r="52" spans="1:22" ht="23.25" customHeight="1" x14ac:dyDescent="0.25">
      <c r="A52" s="88" t="s">
        <v>2</v>
      </c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6"/>
      <c r="O52" s="6"/>
      <c r="P52" s="6"/>
      <c r="Q52" s="6"/>
      <c r="R52" s="6"/>
      <c r="S52" s="6"/>
      <c r="T52" s="6"/>
      <c r="U52" s="6"/>
      <c r="V52" s="6"/>
    </row>
    <row r="53" spans="1:22" ht="12.75" customHeight="1" x14ac:dyDescent="0.25">
      <c r="A53" s="38"/>
      <c r="B53" s="39"/>
      <c r="C53" s="40"/>
      <c r="D53" s="38"/>
      <c r="E53" s="41"/>
      <c r="F53" s="41"/>
      <c r="G53" s="41"/>
      <c r="H53" s="41"/>
      <c r="I53" s="41"/>
      <c r="J53" s="41"/>
      <c r="K53" s="41"/>
      <c r="L53" s="42"/>
      <c r="M53" s="42"/>
      <c r="N53" s="6"/>
      <c r="O53" s="36"/>
      <c r="P53" s="6"/>
      <c r="Q53" s="6"/>
      <c r="R53" s="6"/>
      <c r="S53" s="6"/>
      <c r="T53" s="6"/>
      <c r="U53" s="6"/>
      <c r="V53" s="6"/>
    </row>
    <row r="54" spans="1:22" ht="21.75" customHeight="1" x14ac:dyDescent="0.25">
      <c r="A54" s="86" t="s">
        <v>233</v>
      </c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6"/>
      <c r="O54" s="6"/>
      <c r="P54" s="6"/>
      <c r="Q54" s="6"/>
      <c r="R54" s="6"/>
      <c r="S54" s="6"/>
      <c r="T54" s="6"/>
      <c r="U54" s="6"/>
      <c r="V54" s="6"/>
    </row>
    <row r="55" spans="1:22" ht="21" customHeight="1" x14ac:dyDescent="0.25">
      <c r="A55" s="88" t="s">
        <v>2</v>
      </c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6"/>
      <c r="O55" s="6"/>
      <c r="P55" s="6"/>
      <c r="Q55" s="6"/>
      <c r="R55" s="6"/>
      <c r="S55" s="6"/>
      <c r="T55" s="6"/>
      <c r="U55" s="6"/>
      <c r="V55" s="6"/>
    </row>
    <row r="56" spans="1:22" ht="12.75" customHeight="1" x14ac:dyDescent="0.25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6"/>
      <c r="O56" s="6"/>
      <c r="P56" s="6"/>
      <c r="Q56" s="6"/>
      <c r="R56" s="6"/>
      <c r="S56" s="6"/>
      <c r="T56" s="6"/>
      <c r="U56" s="6"/>
      <c r="V56" s="6"/>
    </row>
    <row r="57" spans="1:22" ht="12.75" customHeight="1" x14ac:dyDescent="0.25">
      <c r="A57" s="43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6"/>
      <c r="O57" s="6"/>
      <c r="P57" s="6"/>
      <c r="Q57" s="6"/>
      <c r="R57" s="6"/>
      <c r="S57" s="6"/>
      <c r="T57" s="6"/>
      <c r="U57" s="6"/>
      <c r="V57" s="6"/>
    </row>
    <row r="58" spans="1:22" ht="12.75" customHeight="1" x14ac:dyDescent="0.25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6"/>
      <c r="O58" s="6"/>
      <c r="P58" s="6"/>
      <c r="Q58" s="6"/>
      <c r="R58" s="6"/>
      <c r="S58" s="6"/>
      <c r="T58" s="6"/>
      <c r="U58" s="6"/>
      <c r="V58" s="6"/>
    </row>
    <row r="59" spans="1:22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</row>
    <row r="60" spans="1:22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</row>
    <row r="61" spans="1:22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</row>
    <row r="62" spans="1:22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</row>
    <row r="63" spans="1:22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</row>
    <row r="64" spans="1:22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</row>
    <row r="65" spans="1:22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</row>
    <row r="66" spans="1:22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2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</row>
    <row r="68" spans="1:22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2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</row>
    <row r="70" spans="1:22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</row>
    <row r="71" spans="1:22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</row>
    <row r="72" spans="1:22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</row>
    <row r="73" spans="1:22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</row>
    <row r="74" spans="1:22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</row>
    <row r="75" spans="1:22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</row>
    <row r="76" spans="1:22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</row>
    <row r="77" spans="1:22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</row>
    <row r="78" spans="1:22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</row>
    <row r="79" spans="1:22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</row>
    <row r="80" spans="1:22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</row>
    <row r="81" spans="1:22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</row>
    <row r="82" spans="1:22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</row>
    <row r="83" spans="1:22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</row>
    <row r="84" spans="1:22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</row>
    <row r="85" spans="1:22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</row>
    <row r="86" spans="1:22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</row>
    <row r="87" spans="1:22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</row>
    <row r="88" spans="1:22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</row>
    <row r="89" spans="1:22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</row>
    <row r="90" spans="1:22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</row>
    <row r="91" spans="1:22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</row>
    <row r="92" spans="1:22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</row>
    <row r="93" spans="1:22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</row>
    <row r="94" spans="1:22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</row>
    <row r="95" spans="1:22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</row>
  </sheetData>
  <mergeCells count="75">
    <mergeCell ref="K17:L17"/>
    <mergeCell ref="M17:N17"/>
    <mergeCell ref="P17:Q17"/>
    <mergeCell ref="R17:S17"/>
    <mergeCell ref="R2:T2"/>
    <mergeCell ref="B11:T11"/>
    <mergeCell ref="K15:N15"/>
    <mergeCell ref="P15:S15"/>
    <mergeCell ref="K16:L16"/>
    <mergeCell ref="M16:N16"/>
    <mergeCell ref="P16:Q16"/>
    <mergeCell ref="R16:S16"/>
    <mergeCell ref="K18:L18"/>
    <mergeCell ref="M18:N18"/>
    <mergeCell ref="P18:Q18"/>
    <mergeCell ref="R18:S18"/>
    <mergeCell ref="P21:Q21"/>
    <mergeCell ref="R21:S21"/>
    <mergeCell ref="K21:L21"/>
    <mergeCell ref="M21:N21"/>
    <mergeCell ref="P20:Q20"/>
    <mergeCell ref="R20:S20"/>
    <mergeCell ref="K20:L20"/>
    <mergeCell ref="M20:N20"/>
    <mergeCell ref="K19:L19"/>
    <mergeCell ref="M19:N19"/>
    <mergeCell ref="P19:Q19"/>
    <mergeCell ref="R19:S19"/>
    <mergeCell ref="M22:N22"/>
    <mergeCell ref="R22:S22"/>
    <mergeCell ref="O24:O27"/>
    <mergeCell ref="P24:S25"/>
    <mergeCell ref="K24:N25"/>
    <mergeCell ref="N26:N27"/>
    <mergeCell ref="F24:I25"/>
    <mergeCell ref="J24:J27"/>
    <mergeCell ref="C28:E28"/>
    <mergeCell ref="T24:T27"/>
    <mergeCell ref="F26:F27"/>
    <mergeCell ref="G26:G27"/>
    <mergeCell ref="H26:H27"/>
    <mergeCell ref="I26:I27"/>
    <mergeCell ref="K26:K27"/>
    <mergeCell ref="L26:L27"/>
    <mergeCell ref="M26:M27"/>
    <mergeCell ref="P26:P27"/>
    <mergeCell ref="Q26:Q27"/>
    <mergeCell ref="R26:R27"/>
    <mergeCell ref="S26:S27"/>
    <mergeCell ref="C32:E32"/>
    <mergeCell ref="C30:E30"/>
    <mergeCell ref="A29:E29"/>
    <mergeCell ref="C31:E31"/>
    <mergeCell ref="A24:A27"/>
    <mergeCell ref="B24:B27"/>
    <mergeCell ref="C24:E27"/>
    <mergeCell ref="A33:E33"/>
    <mergeCell ref="C35:E35"/>
    <mergeCell ref="C36:E36"/>
    <mergeCell ref="C34:E34"/>
    <mergeCell ref="A45:E45"/>
    <mergeCell ref="C38:E38"/>
    <mergeCell ref="C39:E39"/>
    <mergeCell ref="C40:E40"/>
    <mergeCell ref="A37:O37"/>
    <mergeCell ref="A41:O41"/>
    <mergeCell ref="C42:E42"/>
    <mergeCell ref="C43:E43"/>
    <mergeCell ref="C44:E44"/>
    <mergeCell ref="A54:M54"/>
    <mergeCell ref="A55:M55"/>
    <mergeCell ref="C46:E46"/>
    <mergeCell ref="C47:E47"/>
    <mergeCell ref="A51:M51"/>
    <mergeCell ref="A52:M52"/>
  </mergeCells>
  <phoneticPr fontId="22" type="noConversion"/>
  <pageMargins left="0.47244094488188981" right="0.31496062992125984" top="0.31496062992125984" bottom="0.31496062992125984" header="0" footer="0"/>
  <pageSetup paperSize="256" scale="66" fitToHeight="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0CFF3-5E88-488C-B910-10A2A28857F0}">
  <dimension ref="A1:N118"/>
  <sheetViews>
    <sheetView topLeftCell="A94" workbookViewId="0">
      <selection activeCell="G122" sqref="G122"/>
    </sheetView>
  </sheetViews>
  <sheetFormatPr defaultRowHeight="15" x14ac:dyDescent="0.25"/>
  <sheetData>
    <row r="1" spans="1:14" x14ac:dyDescent="0.25">
      <c r="N1" s="148" t="s">
        <v>61</v>
      </c>
    </row>
    <row r="2" spans="1:14" x14ac:dyDescent="0.25">
      <c r="A2" s="14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50" t="s">
        <v>62</v>
      </c>
    </row>
    <row r="3" spans="1:14" x14ac:dyDescent="0.25">
      <c r="A3" s="149"/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48"/>
    </row>
    <row r="4" spans="1:14" x14ac:dyDescent="0.25">
      <c r="A4" s="152"/>
      <c r="B4" s="153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</row>
    <row r="5" spans="1:14" ht="18" customHeight="1" x14ac:dyDescent="0.25">
      <c r="A5" s="152" t="s">
        <v>63</v>
      </c>
      <c r="B5" s="153"/>
      <c r="C5" s="149"/>
      <c r="E5" s="149"/>
      <c r="F5" s="149"/>
      <c r="G5" s="154" t="s">
        <v>64</v>
      </c>
      <c r="H5" s="154"/>
      <c r="I5" s="154"/>
      <c r="J5" s="154"/>
      <c r="K5" s="154"/>
      <c r="L5" s="154"/>
      <c r="M5" s="154"/>
      <c r="N5" s="154"/>
    </row>
    <row r="6" spans="1:14" ht="36.75" customHeight="1" x14ac:dyDescent="0.25">
      <c r="A6" s="152" t="s">
        <v>65</v>
      </c>
      <c r="B6" s="153"/>
      <c r="C6" s="149"/>
      <c r="E6" s="155"/>
      <c r="F6" s="155"/>
      <c r="G6" s="156" t="s">
        <v>66</v>
      </c>
      <c r="H6" s="156"/>
      <c r="I6" s="156"/>
      <c r="J6" s="156"/>
      <c r="K6" s="156"/>
      <c r="L6" s="156"/>
      <c r="M6" s="156"/>
      <c r="N6" s="156"/>
    </row>
    <row r="7" spans="1:14" x14ac:dyDescent="0.25">
      <c r="A7" s="157" t="s">
        <v>67</v>
      </c>
      <c r="B7" s="157"/>
      <c r="C7" s="157"/>
      <c r="D7" s="157"/>
      <c r="E7" s="157"/>
      <c r="F7" s="157"/>
      <c r="G7" s="156" t="s">
        <v>68</v>
      </c>
      <c r="H7" s="156"/>
      <c r="I7" s="156"/>
      <c r="J7" s="156"/>
      <c r="K7" s="156"/>
      <c r="L7" s="156"/>
      <c r="M7" s="156"/>
      <c r="N7" s="156"/>
    </row>
    <row r="8" spans="1:14" x14ac:dyDescent="0.25">
      <c r="A8" s="157" t="s">
        <v>69</v>
      </c>
      <c r="B8" s="157"/>
      <c r="C8" s="157"/>
      <c r="D8" s="157"/>
      <c r="E8" s="157"/>
      <c r="F8" s="157"/>
      <c r="G8" s="156"/>
      <c r="H8" s="156"/>
      <c r="I8" s="156"/>
      <c r="J8" s="156"/>
      <c r="K8" s="156"/>
      <c r="L8" s="156"/>
      <c r="M8" s="156"/>
      <c r="N8" s="156"/>
    </row>
    <row r="9" spans="1:14" ht="52.5" customHeight="1" x14ac:dyDescent="0.25">
      <c r="A9" s="157" t="s">
        <v>70</v>
      </c>
      <c r="B9" s="157"/>
      <c r="C9" s="157"/>
      <c r="D9" s="157"/>
      <c r="E9" s="157"/>
      <c r="F9" s="157"/>
      <c r="G9" s="156"/>
      <c r="H9" s="156"/>
      <c r="I9" s="156"/>
      <c r="J9" s="156"/>
      <c r="K9" s="156"/>
      <c r="L9" s="156"/>
      <c r="M9" s="156"/>
      <c r="N9" s="156"/>
    </row>
    <row r="10" spans="1:14" x14ac:dyDescent="0.25">
      <c r="A10" s="158" t="s">
        <v>71</v>
      </c>
      <c r="B10" s="158"/>
      <c r="C10" s="158"/>
      <c r="D10" s="158"/>
      <c r="E10" s="158"/>
      <c r="F10" s="158"/>
      <c r="G10" s="156"/>
      <c r="H10" s="156"/>
      <c r="I10" s="156"/>
      <c r="J10" s="156"/>
      <c r="K10" s="156"/>
      <c r="L10" s="156"/>
      <c r="M10" s="156"/>
      <c r="N10" s="156"/>
    </row>
    <row r="11" spans="1:14" x14ac:dyDescent="0.25">
      <c r="A11" s="158" t="s">
        <v>72</v>
      </c>
      <c r="B11" s="158"/>
      <c r="C11" s="158"/>
      <c r="D11" s="158"/>
      <c r="E11" s="158"/>
      <c r="F11" s="158"/>
      <c r="G11" s="156"/>
      <c r="H11" s="156"/>
      <c r="I11" s="156"/>
      <c r="J11" s="156"/>
      <c r="K11" s="156"/>
      <c r="L11" s="156"/>
      <c r="M11" s="156"/>
      <c r="N11" s="156"/>
    </row>
    <row r="12" spans="1:14" x14ac:dyDescent="0.25">
      <c r="A12" s="159"/>
      <c r="B12" s="149"/>
      <c r="C12" s="149"/>
      <c r="D12" s="149"/>
      <c r="E12" s="149"/>
      <c r="F12" s="153"/>
      <c r="G12" s="153"/>
      <c r="H12" s="153"/>
      <c r="I12" s="153"/>
      <c r="J12" s="153"/>
      <c r="K12" s="153"/>
      <c r="L12" s="153"/>
      <c r="M12" s="153"/>
      <c r="N12" s="153"/>
    </row>
    <row r="13" spans="1:14" x14ac:dyDescent="0.25">
      <c r="A13" s="160" t="s">
        <v>73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</row>
    <row r="14" spans="1:14" x14ac:dyDescent="0.25">
      <c r="A14" s="161" t="s">
        <v>0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</row>
    <row r="15" spans="1:14" x14ac:dyDescent="0.25">
      <c r="A15" s="162"/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</row>
    <row r="16" spans="1:14" x14ac:dyDescent="0.25">
      <c r="A16" s="163"/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</row>
    <row r="17" spans="1:14" x14ac:dyDescent="0.25">
      <c r="A17" s="161" t="s">
        <v>74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</row>
    <row r="18" spans="1:14" ht="18" x14ac:dyDescent="0.25">
      <c r="A18" s="164" t="s">
        <v>75</v>
      </c>
      <c r="B18" s="164"/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</row>
    <row r="19" spans="1:14" ht="18" x14ac:dyDescent="0.25">
      <c r="A19" s="165"/>
      <c r="B19" s="165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</row>
    <row r="20" spans="1:14" x14ac:dyDescent="0.25">
      <c r="A20" s="166" t="s">
        <v>43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</row>
    <row r="21" spans="1:14" x14ac:dyDescent="0.25">
      <c r="A21" s="161" t="s">
        <v>76</v>
      </c>
      <c r="B21" s="161"/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</row>
    <row r="22" spans="1:14" x14ac:dyDescent="0.25">
      <c r="A22" s="149" t="s">
        <v>77</v>
      </c>
      <c r="B22" s="167" t="s">
        <v>78</v>
      </c>
      <c r="C22" s="168" t="s">
        <v>79</v>
      </c>
      <c r="D22" s="168"/>
      <c r="E22" s="168"/>
      <c r="F22" s="155"/>
      <c r="G22" s="155"/>
      <c r="H22" s="155"/>
      <c r="I22" s="155"/>
      <c r="J22" s="155"/>
      <c r="K22" s="155"/>
      <c r="L22" s="155"/>
      <c r="M22" s="155"/>
      <c r="N22" s="155"/>
    </row>
    <row r="23" spans="1:14" x14ac:dyDescent="0.25">
      <c r="A23" s="149" t="s">
        <v>80</v>
      </c>
      <c r="B23" s="154"/>
      <c r="C23" s="154"/>
      <c r="D23" s="154"/>
      <c r="E23" s="154"/>
      <c r="F23" s="154"/>
      <c r="G23" s="155"/>
      <c r="H23" s="155"/>
      <c r="I23" s="155"/>
      <c r="J23" s="155"/>
      <c r="K23" s="155"/>
      <c r="L23" s="155"/>
      <c r="M23" s="155"/>
      <c r="N23" s="155"/>
    </row>
    <row r="24" spans="1:14" x14ac:dyDescent="0.25">
      <c r="A24" s="149"/>
      <c r="B24" s="169" t="s">
        <v>81</v>
      </c>
      <c r="C24" s="169"/>
      <c r="D24" s="169"/>
      <c r="E24" s="169"/>
      <c r="F24" s="169"/>
      <c r="G24" s="170"/>
      <c r="H24" s="170"/>
      <c r="I24" s="170"/>
      <c r="J24" s="170"/>
      <c r="K24" s="170"/>
      <c r="L24" s="170"/>
      <c r="M24" s="171"/>
      <c r="N24" s="170"/>
    </row>
    <row r="25" spans="1:14" x14ac:dyDescent="0.25">
      <c r="A25" s="149"/>
      <c r="B25" s="149"/>
      <c r="C25" s="149"/>
      <c r="D25" s="172"/>
      <c r="E25" s="172"/>
      <c r="F25" s="172"/>
      <c r="G25" s="172"/>
      <c r="H25" s="172"/>
      <c r="I25" s="172"/>
      <c r="J25" s="172"/>
      <c r="K25" s="172"/>
      <c r="L25" s="172"/>
      <c r="M25" s="170"/>
      <c r="N25" s="170"/>
    </row>
    <row r="26" spans="1:14" x14ac:dyDescent="0.25">
      <c r="A26" s="173" t="s">
        <v>82</v>
      </c>
      <c r="B26" s="149"/>
      <c r="C26" s="149"/>
      <c r="D26" s="174" t="s">
        <v>83</v>
      </c>
      <c r="E26" s="175"/>
      <c r="F26" s="176"/>
      <c r="G26" s="177"/>
      <c r="H26" s="177"/>
      <c r="I26" s="177"/>
      <c r="J26" s="177"/>
      <c r="K26" s="177"/>
      <c r="L26" s="177"/>
      <c r="M26" s="177"/>
      <c r="N26" s="177"/>
    </row>
    <row r="27" spans="1:14" x14ac:dyDescent="0.25">
      <c r="A27" s="149"/>
      <c r="B27" s="151"/>
      <c r="C27" s="151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</row>
    <row r="28" spans="1:14" x14ac:dyDescent="0.25">
      <c r="A28" s="173" t="s">
        <v>84</v>
      </c>
      <c r="B28" s="151"/>
      <c r="C28" s="179">
        <v>83.86</v>
      </c>
      <c r="D28" s="180" t="s">
        <v>85</v>
      </c>
      <c r="E28" s="181" t="s">
        <v>86</v>
      </c>
      <c r="G28" s="151"/>
      <c r="H28" s="151"/>
      <c r="I28" s="151"/>
      <c r="J28" s="151"/>
      <c r="K28" s="151"/>
      <c r="L28" s="182"/>
      <c r="M28" s="182"/>
      <c r="N28" s="151"/>
    </row>
    <row r="29" spans="1:14" x14ac:dyDescent="0.25">
      <c r="A29" s="149"/>
      <c r="B29" s="183" t="s">
        <v>87</v>
      </c>
      <c r="C29" s="184"/>
      <c r="D29" s="185"/>
      <c r="E29" s="181"/>
      <c r="G29" s="151"/>
    </row>
    <row r="30" spans="1:14" x14ac:dyDescent="0.25">
      <c r="A30" s="149"/>
      <c r="B30" s="186" t="s">
        <v>88</v>
      </c>
      <c r="C30" s="179">
        <v>0</v>
      </c>
      <c r="D30" s="180" t="s">
        <v>89</v>
      </c>
      <c r="E30" s="181" t="s">
        <v>86</v>
      </c>
      <c r="G30" s="151" t="s">
        <v>90</v>
      </c>
      <c r="I30" s="151"/>
      <c r="J30" s="151"/>
      <c r="K30" s="151"/>
      <c r="L30" s="179">
        <v>12.91</v>
      </c>
      <c r="M30" s="187" t="s">
        <v>91</v>
      </c>
      <c r="N30" s="181" t="s">
        <v>86</v>
      </c>
    </row>
    <row r="31" spans="1:14" x14ac:dyDescent="0.25">
      <c r="A31" s="149"/>
      <c r="B31" s="186" t="s">
        <v>19</v>
      </c>
      <c r="C31" s="179">
        <v>83.86</v>
      </c>
      <c r="D31" s="188" t="s">
        <v>85</v>
      </c>
      <c r="E31" s="181" t="s">
        <v>86</v>
      </c>
      <c r="G31" s="151" t="s">
        <v>92</v>
      </c>
      <c r="I31" s="151"/>
      <c r="J31" s="151"/>
      <c r="K31" s="151"/>
      <c r="L31" s="189">
        <v>52.08</v>
      </c>
      <c r="M31" s="189"/>
      <c r="N31" s="181" t="s">
        <v>93</v>
      </c>
    </row>
    <row r="32" spans="1:14" x14ac:dyDescent="0.25">
      <c r="A32" s="149"/>
      <c r="B32" s="186" t="s">
        <v>94</v>
      </c>
      <c r="C32" s="179">
        <v>0</v>
      </c>
      <c r="D32" s="188" t="s">
        <v>89</v>
      </c>
      <c r="E32" s="181" t="s">
        <v>86</v>
      </c>
      <c r="G32" s="151" t="s">
        <v>95</v>
      </c>
      <c r="I32" s="151"/>
      <c r="J32" s="151"/>
      <c r="K32" s="151"/>
      <c r="L32" s="189">
        <v>29.44</v>
      </c>
      <c r="M32" s="189"/>
      <c r="N32" s="181" t="s">
        <v>93</v>
      </c>
    </row>
    <row r="33" spans="1:14" x14ac:dyDescent="0.25">
      <c r="A33" s="149"/>
      <c r="B33" s="186" t="s">
        <v>96</v>
      </c>
      <c r="C33" s="179">
        <v>0</v>
      </c>
      <c r="D33" s="180" t="s">
        <v>89</v>
      </c>
      <c r="E33" s="181" t="s">
        <v>86</v>
      </c>
      <c r="G33" s="151"/>
      <c r="H33" s="151"/>
      <c r="I33" s="151"/>
      <c r="J33" s="151"/>
      <c r="K33" s="151"/>
      <c r="L33" s="190" t="s">
        <v>97</v>
      </c>
      <c r="M33" s="190"/>
      <c r="N33" s="151"/>
    </row>
    <row r="34" spans="1:14" x14ac:dyDescent="0.25">
      <c r="A34" s="191"/>
    </row>
    <row r="35" spans="1:14" x14ac:dyDescent="0.25">
      <c r="A35" s="192" t="s">
        <v>98</v>
      </c>
      <c r="B35" s="193" t="s">
        <v>34</v>
      </c>
      <c r="C35" s="193" t="s">
        <v>99</v>
      </c>
      <c r="D35" s="193"/>
      <c r="E35" s="193"/>
      <c r="F35" s="193" t="s">
        <v>100</v>
      </c>
      <c r="G35" s="193" t="s">
        <v>101</v>
      </c>
      <c r="H35" s="193"/>
      <c r="I35" s="193"/>
      <c r="J35" s="193" t="s">
        <v>102</v>
      </c>
      <c r="K35" s="193"/>
      <c r="L35" s="193"/>
      <c r="M35" s="193" t="s">
        <v>103</v>
      </c>
      <c r="N35" s="193" t="s">
        <v>104</v>
      </c>
    </row>
    <row r="36" spans="1:14" x14ac:dyDescent="0.25">
      <c r="A36" s="192"/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</row>
    <row r="37" spans="1:14" ht="45" x14ac:dyDescent="0.25">
      <c r="A37" s="192"/>
      <c r="B37" s="193"/>
      <c r="C37" s="193"/>
      <c r="D37" s="193"/>
      <c r="E37" s="193"/>
      <c r="F37" s="193"/>
      <c r="G37" s="194" t="s">
        <v>105</v>
      </c>
      <c r="H37" s="194" t="s">
        <v>106</v>
      </c>
      <c r="I37" s="194" t="s">
        <v>107</v>
      </c>
      <c r="J37" s="194" t="s">
        <v>105</v>
      </c>
      <c r="K37" s="194" t="s">
        <v>106</v>
      </c>
      <c r="L37" s="194" t="s">
        <v>108</v>
      </c>
      <c r="M37" s="193"/>
      <c r="N37" s="193"/>
    </row>
    <row r="38" spans="1:14" x14ac:dyDescent="0.25">
      <c r="A38" s="195">
        <v>1</v>
      </c>
      <c r="B38" s="196">
        <v>2</v>
      </c>
      <c r="C38" s="197">
        <v>3</v>
      </c>
      <c r="D38" s="197"/>
      <c r="E38" s="197"/>
      <c r="F38" s="196">
        <v>4</v>
      </c>
      <c r="G38" s="196">
        <v>5</v>
      </c>
      <c r="H38" s="196">
        <v>6</v>
      </c>
      <c r="I38" s="196">
        <v>7</v>
      </c>
      <c r="J38" s="196">
        <v>8</v>
      </c>
      <c r="K38" s="196">
        <v>9</v>
      </c>
      <c r="L38" s="196">
        <v>10</v>
      </c>
      <c r="M38" s="196">
        <v>11</v>
      </c>
      <c r="N38" s="196">
        <v>12</v>
      </c>
    </row>
    <row r="39" spans="1:14" x14ac:dyDescent="0.25">
      <c r="A39" s="198" t="s">
        <v>109</v>
      </c>
      <c r="B39" s="199"/>
      <c r="C39" s="199"/>
      <c r="D39" s="199"/>
      <c r="E39" s="199"/>
      <c r="F39" s="199"/>
      <c r="G39" s="199"/>
      <c r="H39" s="199"/>
      <c r="I39" s="199"/>
      <c r="J39" s="199"/>
      <c r="K39" s="199"/>
      <c r="L39" s="199"/>
      <c r="M39" s="199"/>
      <c r="N39" s="200"/>
    </row>
    <row r="40" spans="1:14" ht="22.5" x14ac:dyDescent="0.25">
      <c r="A40" s="201" t="s">
        <v>110</v>
      </c>
      <c r="B40" s="202" t="s">
        <v>111</v>
      </c>
      <c r="C40" s="203" t="s">
        <v>112</v>
      </c>
      <c r="D40" s="203"/>
      <c r="E40" s="203"/>
      <c r="F40" s="204" t="s">
        <v>113</v>
      </c>
      <c r="G40" s="205"/>
      <c r="H40" s="205"/>
      <c r="I40" s="206">
        <v>1</v>
      </c>
      <c r="J40" s="207"/>
      <c r="K40" s="205"/>
      <c r="L40" s="207"/>
      <c r="M40" s="205"/>
      <c r="N40" s="208"/>
    </row>
    <row r="41" spans="1:14" ht="56.25" x14ac:dyDescent="0.25">
      <c r="A41" s="209"/>
      <c r="B41" s="210" t="s">
        <v>114</v>
      </c>
      <c r="C41" s="211" t="s">
        <v>115</v>
      </c>
      <c r="D41" s="211"/>
      <c r="E41" s="211"/>
      <c r="F41" s="211"/>
      <c r="G41" s="211"/>
      <c r="H41" s="211"/>
      <c r="I41" s="211"/>
      <c r="J41" s="211"/>
      <c r="K41" s="211"/>
      <c r="L41" s="211"/>
      <c r="M41" s="211"/>
      <c r="N41" s="212"/>
    </row>
    <row r="42" spans="1:14" x14ac:dyDescent="0.25">
      <c r="A42" s="213"/>
      <c r="B42" s="210" t="s">
        <v>110</v>
      </c>
      <c r="C42" s="214" t="s">
        <v>116</v>
      </c>
      <c r="D42" s="214"/>
      <c r="E42" s="214"/>
      <c r="F42" s="215"/>
      <c r="G42" s="216"/>
      <c r="H42" s="216"/>
      <c r="I42" s="216"/>
      <c r="J42" s="217">
        <v>277.06</v>
      </c>
      <c r="K42" s="218">
        <v>1.35</v>
      </c>
      <c r="L42" s="217">
        <v>374.03</v>
      </c>
      <c r="M42" s="219">
        <v>25.9</v>
      </c>
      <c r="N42" s="220">
        <v>9687.3799999999992</v>
      </c>
    </row>
    <row r="43" spans="1:14" x14ac:dyDescent="0.25">
      <c r="A43" s="213"/>
      <c r="B43" s="210" t="s">
        <v>117</v>
      </c>
      <c r="C43" s="214" t="s">
        <v>118</v>
      </c>
      <c r="D43" s="214"/>
      <c r="E43" s="214"/>
      <c r="F43" s="215"/>
      <c r="G43" s="216"/>
      <c r="H43" s="216"/>
      <c r="I43" s="216"/>
      <c r="J43" s="221">
        <v>2569.35</v>
      </c>
      <c r="K43" s="218">
        <v>1.35</v>
      </c>
      <c r="L43" s="221">
        <v>3468.62</v>
      </c>
      <c r="M43" s="218">
        <v>10.53</v>
      </c>
      <c r="N43" s="220">
        <v>36524.57</v>
      </c>
    </row>
    <row r="44" spans="1:14" x14ac:dyDescent="0.25">
      <c r="A44" s="213"/>
      <c r="B44" s="210" t="s">
        <v>119</v>
      </c>
      <c r="C44" s="214" t="s">
        <v>120</v>
      </c>
      <c r="D44" s="214"/>
      <c r="E44" s="214"/>
      <c r="F44" s="215"/>
      <c r="G44" s="216"/>
      <c r="H44" s="216"/>
      <c r="I44" s="216"/>
      <c r="J44" s="217">
        <v>253.35</v>
      </c>
      <c r="K44" s="218">
        <v>1.35</v>
      </c>
      <c r="L44" s="217">
        <v>342.02</v>
      </c>
      <c r="M44" s="219">
        <v>25.9</v>
      </c>
      <c r="N44" s="220">
        <v>8858.32</v>
      </c>
    </row>
    <row r="45" spans="1:14" x14ac:dyDescent="0.25">
      <c r="A45" s="213"/>
      <c r="B45" s="210" t="s">
        <v>121</v>
      </c>
      <c r="C45" s="214" t="s">
        <v>122</v>
      </c>
      <c r="D45" s="214"/>
      <c r="E45" s="214"/>
      <c r="F45" s="215"/>
      <c r="G45" s="216"/>
      <c r="H45" s="216"/>
      <c r="I45" s="216"/>
      <c r="J45" s="217">
        <v>131.33000000000001</v>
      </c>
      <c r="K45" s="216"/>
      <c r="L45" s="217">
        <v>131.33000000000001</v>
      </c>
      <c r="M45" s="222">
        <v>8</v>
      </c>
      <c r="N45" s="220">
        <v>1050.6400000000001</v>
      </c>
    </row>
    <row r="46" spans="1:14" x14ac:dyDescent="0.25">
      <c r="A46" s="223"/>
      <c r="B46" s="210"/>
      <c r="C46" s="214" t="s">
        <v>123</v>
      </c>
      <c r="D46" s="214"/>
      <c r="E46" s="214"/>
      <c r="F46" s="215" t="s">
        <v>124</v>
      </c>
      <c r="G46" s="219">
        <v>28.8</v>
      </c>
      <c r="H46" s="218">
        <v>1.35</v>
      </c>
      <c r="I46" s="218">
        <v>38.880000000000003</v>
      </c>
      <c r="J46" s="224"/>
      <c r="K46" s="216"/>
      <c r="L46" s="224"/>
      <c r="M46" s="216"/>
      <c r="N46" s="225"/>
    </row>
    <row r="47" spans="1:14" x14ac:dyDescent="0.25">
      <c r="A47" s="223"/>
      <c r="B47" s="210"/>
      <c r="C47" s="214" t="s">
        <v>125</v>
      </c>
      <c r="D47" s="214"/>
      <c r="E47" s="214"/>
      <c r="F47" s="215" t="s">
        <v>124</v>
      </c>
      <c r="G47" s="218">
        <v>21.36</v>
      </c>
      <c r="H47" s="218">
        <v>1.35</v>
      </c>
      <c r="I47" s="226">
        <v>28.835999999999999</v>
      </c>
      <c r="J47" s="224"/>
      <c r="K47" s="216"/>
      <c r="L47" s="224"/>
      <c r="M47" s="216"/>
      <c r="N47" s="225"/>
    </row>
    <row r="48" spans="1:14" x14ac:dyDescent="0.25">
      <c r="A48" s="213"/>
      <c r="B48" s="210"/>
      <c r="C48" s="227" t="s">
        <v>126</v>
      </c>
      <c r="D48" s="227"/>
      <c r="E48" s="227"/>
      <c r="F48" s="228"/>
      <c r="G48" s="229"/>
      <c r="H48" s="229"/>
      <c r="I48" s="229"/>
      <c r="J48" s="230">
        <v>2977.74</v>
      </c>
      <c r="K48" s="229"/>
      <c r="L48" s="230">
        <v>3973.98</v>
      </c>
      <c r="M48" s="229"/>
      <c r="N48" s="231"/>
    </row>
    <row r="49" spans="1:14" x14ac:dyDescent="0.25">
      <c r="A49" s="223"/>
      <c r="B49" s="210"/>
      <c r="C49" s="214" t="s">
        <v>127</v>
      </c>
      <c r="D49" s="214"/>
      <c r="E49" s="214"/>
      <c r="F49" s="215"/>
      <c r="G49" s="216"/>
      <c r="H49" s="216"/>
      <c r="I49" s="216"/>
      <c r="J49" s="224"/>
      <c r="K49" s="216"/>
      <c r="L49" s="217">
        <v>716.05</v>
      </c>
      <c r="M49" s="216"/>
      <c r="N49" s="220">
        <v>18545.7</v>
      </c>
    </row>
    <row r="50" spans="1:14" ht="56.25" x14ac:dyDescent="0.25">
      <c r="A50" s="223"/>
      <c r="B50" s="210" t="s">
        <v>128</v>
      </c>
      <c r="C50" s="214" t="s">
        <v>129</v>
      </c>
      <c r="D50" s="214"/>
      <c r="E50" s="214"/>
      <c r="F50" s="215" t="s">
        <v>130</v>
      </c>
      <c r="G50" s="222">
        <v>97</v>
      </c>
      <c r="H50" s="216"/>
      <c r="I50" s="222">
        <v>97</v>
      </c>
      <c r="J50" s="224"/>
      <c r="K50" s="216"/>
      <c r="L50" s="217">
        <v>694.57</v>
      </c>
      <c r="M50" s="216"/>
      <c r="N50" s="220">
        <v>17989.330000000002</v>
      </c>
    </row>
    <row r="51" spans="1:14" ht="56.25" x14ac:dyDescent="0.25">
      <c r="A51" s="223"/>
      <c r="B51" s="210" t="s">
        <v>131</v>
      </c>
      <c r="C51" s="214" t="s">
        <v>132</v>
      </c>
      <c r="D51" s="214"/>
      <c r="E51" s="214"/>
      <c r="F51" s="215" t="s">
        <v>130</v>
      </c>
      <c r="G51" s="222">
        <v>51</v>
      </c>
      <c r="H51" s="216"/>
      <c r="I51" s="222">
        <v>51</v>
      </c>
      <c r="J51" s="224"/>
      <c r="K51" s="216"/>
      <c r="L51" s="217">
        <v>365.19</v>
      </c>
      <c r="M51" s="216"/>
      <c r="N51" s="220">
        <v>9458.31</v>
      </c>
    </row>
    <row r="52" spans="1:14" x14ac:dyDescent="0.25">
      <c r="A52" s="232"/>
      <c r="B52" s="233"/>
      <c r="C52" s="203" t="s">
        <v>133</v>
      </c>
      <c r="D52" s="203"/>
      <c r="E52" s="203"/>
      <c r="F52" s="204"/>
      <c r="G52" s="205"/>
      <c r="H52" s="205"/>
      <c r="I52" s="205"/>
      <c r="J52" s="207"/>
      <c r="K52" s="205"/>
      <c r="L52" s="234">
        <v>5033.74</v>
      </c>
      <c r="M52" s="229"/>
      <c r="N52" s="235">
        <v>74710.23</v>
      </c>
    </row>
    <row r="53" spans="1:14" ht="22.5" x14ac:dyDescent="0.25">
      <c r="A53" s="201" t="s">
        <v>117</v>
      </c>
      <c r="B53" s="202" t="s">
        <v>134</v>
      </c>
      <c r="C53" s="203" t="s">
        <v>135</v>
      </c>
      <c r="D53" s="203"/>
      <c r="E53" s="203"/>
      <c r="F53" s="204" t="s">
        <v>136</v>
      </c>
      <c r="G53" s="205"/>
      <c r="H53" s="205"/>
      <c r="I53" s="236">
        <v>0.51727999999999996</v>
      </c>
      <c r="J53" s="207"/>
      <c r="K53" s="205"/>
      <c r="L53" s="207"/>
      <c r="M53" s="205"/>
      <c r="N53" s="208"/>
    </row>
    <row r="54" spans="1:14" x14ac:dyDescent="0.25">
      <c r="A54" s="237"/>
      <c r="B54" s="238"/>
      <c r="C54" s="214" t="s">
        <v>137</v>
      </c>
      <c r="D54" s="214"/>
      <c r="E54" s="214"/>
      <c r="F54" s="214"/>
      <c r="G54" s="214"/>
      <c r="H54" s="214"/>
      <c r="I54" s="214"/>
      <c r="J54" s="214"/>
      <c r="K54" s="214"/>
      <c r="L54" s="214"/>
      <c r="M54" s="214"/>
      <c r="N54" s="239"/>
    </row>
    <row r="55" spans="1:14" ht="56.25" x14ac:dyDescent="0.25">
      <c r="A55" s="209"/>
      <c r="B55" s="210" t="s">
        <v>114</v>
      </c>
      <c r="C55" s="211" t="s">
        <v>115</v>
      </c>
      <c r="D55" s="211"/>
      <c r="E55" s="211"/>
      <c r="F55" s="211"/>
      <c r="G55" s="211"/>
      <c r="H55" s="211"/>
      <c r="I55" s="211"/>
      <c r="J55" s="211"/>
      <c r="K55" s="211"/>
      <c r="L55" s="211"/>
      <c r="M55" s="211"/>
      <c r="N55" s="212"/>
    </row>
    <row r="56" spans="1:14" x14ac:dyDescent="0.25">
      <c r="A56" s="213"/>
      <c r="B56" s="210" t="s">
        <v>110</v>
      </c>
      <c r="C56" s="214" t="s">
        <v>116</v>
      </c>
      <c r="D56" s="214"/>
      <c r="E56" s="214"/>
      <c r="F56" s="215"/>
      <c r="G56" s="216"/>
      <c r="H56" s="216"/>
      <c r="I56" s="216"/>
      <c r="J56" s="217">
        <v>132.35</v>
      </c>
      <c r="K56" s="218">
        <v>1.35</v>
      </c>
      <c r="L56" s="217">
        <v>92.42</v>
      </c>
      <c r="M56" s="219">
        <v>25.9</v>
      </c>
      <c r="N56" s="220">
        <v>2393.6799999999998</v>
      </c>
    </row>
    <row r="57" spans="1:14" x14ac:dyDescent="0.25">
      <c r="A57" s="213"/>
      <c r="B57" s="210" t="s">
        <v>117</v>
      </c>
      <c r="C57" s="214" t="s">
        <v>118</v>
      </c>
      <c r="D57" s="214"/>
      <c r="E57" s="214"/>
      <c r="F57" s="215"/>
      <c r="G57" s="216"/>
      <c r="H57" s="216"/>
      <c r="I57" s="216"/>
      <c r="J57" s="217">
        <v>50.19</v>
      </c>
      <c r="K57" s="218">
        <v>1.35</v>
      </c>
      <c r="L57" s="217">
        <v>35.049999999999997</v>
      </c>
      <c r="M57" s="218">
        <v>10.53</v>
      </c>
      <c r="N57" s="240">
        <v>369.08</v>
      </c>
    </row>
    <row r="58" spans="1:14" x14ac:dyDescent="0.25">
      <c r="A58" s="213"/>
      <c r="B58" s="210" t="s">
        <v>119</v>
      </c>
      <c r="C58" s="214" t="s">
        <v>120</v>
      </c>
      <c r="D58" s="214"/>
      <c r="E58" s="214"/>
      <c r="F58" s="215"/>
      <c r="G58" s="216"/>
      <c r="H58" s="216"/>
      <c r="I58" s="216"/>
      <c r="J58" s="217">
        <v>5.0199999999999996</v>
      </c>
      <c r="K58" s="218">
        <v>1.35</v>
      </c>
      <c r="L58" s="217">
        <v>3.51</v>
      </c>
      <c r="M58" s="219">
        <v>25.9</v>
      </c>
      <c r="N58" s="240">
        <v>90.91</v>
      </c>
    </row>
    <row r="59" spans="1:14" x14ac:dyDescent="0.25">
      <c r="A59" s="213"/>
      <c r="B59" s="210" t="s">
        <v>121</v>
      </c>
      <c r="C59" s="214" t="s">
        <v>122</v>
      </c>
      <c r="D59" s="214"/>
      <c r="E59" s="214"/>
      <c r="F59" s="215"/>
      <c r="G59" s="216"/>
      <c r="H59" s="216"/>
      <c r="I59" s="216"/>
      <c r="J59" s="217">
        <v>34.700000000000003</v>
      </c>
      <c r="K59" s="216"/>
      <c r="L59" s="217">
        <v>17.95</v>
      </c>
      <c r="M59" s="222">
        <v>8</v>
      </c>
      <c r="N59" s="240">
        <v>143.6</v>
      </c>
    </row>
    <row r="60" spans="1:14" x14ac:dyDescent="0.25">
      <c r="A60" s="223"/>
      <c r="B60" s="210"/>
      <c r="C60" s="214" t="s">
        <v>123</v>
      </c>
      <c r="D60" s="214"/>
      <c r="E60" s="214"/>
      <c r="F60" s="215" t="s">
        <v>124</v>
      </c>
      <c r="G60" s="218">
        <v>14.08</v>
      </c>
      <c r="H60" s="218">
        <v>1.35</v>
      </c>
      <c r="I60" s="241">
        <v>9.8324581999999996</v>
      </c>
      <c r="J60" s="224"/>
      <c r="K60" s="216"/>
      <c r="L60" s="224"/>
      <c r="M60" s="216"/>
      <c r="N60" s="225"/>
    </row>
    <row r="61" spans="1:14" x14ac:dyDescent="0.25">
      <c r="A61" s="223"/>
      <c r="B61" s="210"/>
      <c r="C61" s="214" t="s">
        <v>125</v>
      </c>
      <c r="D61" s="214"/>
      <c r="E61" s="214"/>
      <c r="F61" s="215" t="s">
        <v>124</v>
      </c>
      <c r="G61" s="219">
        <v>0.4</v>
      </c>
      <c r="H61" s="218">
        <v>1.35</v>
      </c>
      <c r="I61" s="241">
        <v>0.2793312</v>
      </c>
      <c r="J61" s="224"/>
      <c r="K61" s="216"/>
      <c r="L61" s="224"/>
      <c r="M61" s="216"/>
      <c r="N61" s="225"/>
    </row>
    <row r="62" spans="1:14" x14ac:dyDescent="0.25">
      <c r="A62" s="213"/>
      <c r="B62" s="210"/>
      <c r="C62" s="227" t="s">
        <v>126</v>
      </c>
      <c r="D62" s="227"/>
      <c r="E62" s="227"/>
      <c r="F62" s="228"/>
      <c r="G62" s="229"/>
      <c r="H62" s="229"/>
      <c r="I62" s="229"/>
      <c r="J62" s="242">
        <v>217.24</v>
      </c>
      <c r="K62" s="229"/>
      <c r="L62" s="242">
        <v>145.41999999999999</v>
      </c>
      <c r="M62" s="229"/>
      <c r="N62" s="231"/>
    </row>
    <row r="63" spans="1:14" x14ac:dyDescent="0.25">
      <c r="A63" s="223"/>
      <c r="B63" s="210"/>
      <c r="C63" s="214" t="s">
        <v>127</v>
      </c>
      <c r="D63" s="214"/>
      <c r="E63" s="214"/>
      <c r="F63" s="215"/>
      <c r="G63" s="216"/>
      <c r="H63" s="216"/>
      <c r="I63" s="216"/>
      <c r="J63" s="224"/>
      <c r="K63" s="216"/>
      <c r="L63" s="217">
        <v>95.93</v>
      </c>
      <c r="M63" s="216"/>
      <c r="N63" s="220">
        <v>2484.59</v>
      </c>
    </row>
    <row r="64" spans="1:14" ht="56.25" x14ac:dyDescent="0.25">
      <c r="A64" s="223"/>
      <c r="B64" s="210" t="s">
        <v>128</v>
      </c>
      <c r="C64" s="214" t="s">
        <v>129</v>
      </c>
      <c r="D64" s="214"/>
      <c r="E64" s="214"/>
      <c r="F64" s="215" t="s">
        <v>130</v>
      </c>
      <c r="G64" s="222">
        <v>97</v>
      </c>
      <c r="H64" s="216"/>
      <c r="I64" s="222">
        <v>97</v>
      </c>
      <c r="J64" s="224"/>
      <c r="K64" s="216"/>
      <c r="L64" s="217">
        <v>93.05</v>
      </c>
      <c r="M64" s="216"/>
      <c r="N64" s="220">
        <v>2410.0500000000002</v>
      </c>
    </row>
    <row r="65" spans="1:14" ht="56.25" x14ac:dyDescent="0.25">
      <c r="A65" s="223"/>
      <c r="B65" s="210" t="s">
        <v>131</v>
      </c>
      <c r="C65" s="214" t="s">
        <v>132</v>
      </c>
      <c r="D65" s="214"/>
      <c r="E65" s="214"/>
      <c r="F65" s="215" t="s">
        <v>130</v>
      </c>
      <c r="G65" s="222">
        <v>51</v>
      </c>
      <c r="H65" s="216"/>
      <c r="I65" s="222">
        <v>51</v>
      </c>
      <c r="J65" s="224"/>
      <c r="K65" s="216"/>
      <c r="L65" s="217">
        <v>48.92</v>
      </c>
      <c r="M65" s="216"/>
      <c r="N65" s="220">
        <v>1267.1400000000001</v>
      </c>
    </row>
    <row r="66" spans="1:14" x14ac:dyDescent="0.25">
      <c r="A66" s="232"/>
      <c r="B66" s="233"/>
      <c r="C66" s="203" t="s">
        <v>133</v>
      </c>
      <c r="D66" s="203"/>
      <c r="E66" s="203"/>
      <c r="F66" s="204"/>
      <c r="G66" s="205"/>
      <c r="H66" s="205"/>
      <c r="I66" s="205"/>
      <c r="J66" s="207"/>
      <c r="K66" s="205"/>
      <c r="L66" s="243">
        <v>287.39</v>
      </c>
      <c r="M66" s="229"/>
      <c r="N66" s="235">
        <v>6583.55</v>
      </c>
    </row>
    <row r="67" spans="1:14" ht="22.5" x14ac:dyDescent="0.25">
      <c r="A67" s="201" t="s">
        <v>119</v>
      </c>
      <c r="B67" s="202" t="s">
        <v>138</v>
      </c>
      <c r="C67" s="203" t="s">
        <v>139</v>
      </c>
      <c r="D67" s="203"/>
      <c r="E67" s="203"/>
      <c r="F67" s="204" t="s">
        <v>136</v>
      </c>
      <c r="G67" s="205"/>
      <c r="H67" s="205"/>
      <c r="I67" s="244">
        <v>0.03</v>
      </c>
      <c r="J67" s="207"/>
      <c r="K67" s="205"/>
      <c r="L67" s="207"/>
      <c r="M67" s="205"/>
      <c r="N67" s="208"/>
    </row>
    <row r="68" spans="1:14" x14ac:dyDescent="0.25">
      <c r="A68" s="237"/>
      <c r="B68" s="238"/>
      <c r="C68" s="214" t="s">
        <v>140</v>
      </c>
      <c r="D68" s="214"/>
      <c r="E68" s="214"/>
      <c r="F68" s="214"/>
      <c r="G68" s="214"/>
      <c r="H68" s="214"/>
      <c r="I68" s="214"/>
      <c r="J68" s="214"/>
      <c r="K68" s="214"/>
      <c r="L68" s="214"/>
      <c r="M68" s="214"/>
      <c r="N68" s="239"/>
    </row>
    <row r="69" spans="1:14" ht="56.25" x14ac:dyDescent="0.25">
      <c r="A69" s="209"/>
      <c r="B69" s="210" t="s">
        <v>114</v>
      </c>
      <c r="C69" s="211" t="s">
        <v>115</v>
      </c>
      <c r="D69" s="211"/>
      <c r="E69" s="211"/>
      <c r="F69" s="211"/>
      <c r="G69" s="211"/>
      <c r="H69" s="211"/>
      <c r="I69" s="211"/>
      <c r="J69" s="211"/>
      <c r="K69" s="211"/>
      <c r="L69" s="211"/>
      <c r="M69" s="211"/>
      <c r="N69" s="212"/>
    </row>
    <row r="70" spans="1:14" x14ac:dyDescent="0.25">
      <c r="A70" s="213"/>
      <c r="B70" s="210" t="s">
        <v>110</v>
      </c>
      <c r="C70" s="214" t="s">
        <v>116</v>
      </c>
      <c r="D70" s="214"/>
      <c r="E70" s="214"/>
      <c r="F70" s="215"/>
      <c r="G70" s="216"/>
      <c r="H70" s="216"/>
      <c r="I70" s="216"/>
      <c r="J70" s="217">
        <v>534.87</v>
      </c>
      <c r="K70" s="218">
        <v>1.35</v>
      </c>
      <c r="L70" s="217">
        <v>21.66</v>
      </c>
      <c r="M70" s="219">
        <v>25.9</v>
      </c>
      <c r="N70" s="240">
        <v>560.99</v>
      </c>
    </row>
    <row r="71" spans="1:14" x14ac:dyDescent="0.25">
      <c r="A71" s="213"/>
      <c r="B71" s="210" t="s">
        <v>117</v>
      </c>
      <c r="C71" s="214" t="s">
        <v>118</v>
      </c>
      <c r="D71" s="214"/>
      <c r="E71" s="214"/>
      <c r="F71" s="215"/>
      <c r="G71" s="216"/>
      <c r="H71" s="216"/>
      <c r="I71" s="216"/>
      <c r="J71" s="217">
        <v>205.78</v>
      </c>
      <c r="K71" s="218">
        <v>1.35</v>
      </c>
      <c r="L71" s="217">
        <v>8.33</v>
      </c>
      <c r="M71" s="218">
        <v>10.53</v>
      </c>
      <c r="N71" s="240">
        <v>87.71</v>
      </c>
    </row>
    <row r="72" spans="1:14" x14ac:dyDescent="0.25">
      <c r="A72" s="213"/>
      <c r="B72" s="210" t="s">
        <v>119</v>
      </c>
      <c r="C72" s="214" t="s">
        <v>120</v>
      </c>
      <c r="D72" s="214"/>
      <c r="E72" s="214"/>
      <c r="F72" s="215"/>
      <c r="G72" s="216"/>
      <c r="H72" s="216"/>
      <c r="I72" s="216"/>
      <c r="J72" s="217">
        <v>77.7</v>
      </c>
      <c r="K72" s="218">
        <v>1.35</v>
      </c>
      <c r="L72" s="217">
        <v>3.15</v>
      </c>
      <c r="M72" s="219">
        <v>25.9</v>
      </c>
      <c r="N72" s="240">
        <v>81.59</v>
      </c>
    </row>
    <row r="73" spans="1:14" x14ac:dyDescent="0.25">
      <c r="A73" s="213"/>
      <c r="B73" s="210" t="s">
        <v>121</v>
      </c>
      <c r="C73" s="214" t="s">
        <v>122</v>
      </c>
      <c r="D73" s="214"/>
      <c r="E73" s="214"/>
      <c r="F73" s="215"/>
      <c r="G73" s="216"/>
      <c r="H73" s="216"/>
      <c r="I73" s="216"/>
      <c r="J73" s="217">
        <v>165.89</v>
      </c>
      <c r="K73" s="216"/>
      <c r="L73" s="217">
        <v>4.9800000000000004</v>
      </c>
      <c r="M73" s="222">
        <v>8</v>
      </c>
      <c r="N73" s="240">
        <v>39.840000000000003</v>
      </c>
    </row>
    <row r="74" spans="1:14" x14ac:dyDescent="0.25">
      <c r="A74" s="223"/>
      <c r="B74" s="210"/>
      <c r="C74" s="214" t="s">
        <v>123</v>
      </c>
      <c r="D74" s="214"/>
      <c r="E74" s="214"/>
      <c r="F74" s="215" t="s">
        <v>124</v>
      </c>
      <c r="G74" s="219">
        <v>55.6</v>
      </c>
      <c r="H74" s="218">
        <v>1.35</v>
      </c>
      <c r="I74" s="245">
        <v>2.2517999999999998</v>
      </c>
      <c r="J74" s="224"/>
      <c r="K74" s="216"/>
      <c r="L74" s="224"/>
      <c r="M74" s="216"/>
      <c r="N74" s="225"/>
    </row>
    <row r="75" spans="1:14" x14ac:dyDescent="0.25">
      <c r="A75" s="223"/>
      <c r="B75" s="210"/>
      <c r="C75" s="214" t="s">
        <v>125</v>
      </c>
      <c r="D75" s="214"/>
      <c r="E75" s="214"/>
      <c r="F75" s="215" t="s">
        <v>124</v>
      </c>
      <c r="G75" s="218">
        <v>7.54</v>
      </c>
      <c r="H75" s="218">
        <v>1.35</v>
      </c>
      <c r="I75" s="246">
        <v>0.30536999999999997</v>
      </c>
      <c r="J75" s="224"/>
      <c r="K75" s="216"/>
      <c r="L75" s="224"/>
      <c r="M75" s="216"/>
      <c r="N75" s="225"/>
    </row>
    <row r="76" spans="1:14" x14ac:dyDescent="0.25">
      <c r="A76" s="213"/>
      <c r="B76" s="210"/>
      <c r="C76" s="227" t="s">
        <v>126</v>
      </c>
      <c r="D76" s="227"/>
      <c r="E76" s="227"/>
      <c r="F76" s="228"/>
      <c r="G76" s="229"/>
      <c r="H76" s="229"/>
      <c r="I76" s="229"/>
      <c r="J76" s="242">
        <v>906.54</v>
      </c>
      <c r="K76" s="229"/>
      <c r="L76" s="242">
        <v>34.97</v>
      </c>
      <c r="M76" s="229"/>
      <c r="N76" s="231"/>
    </row>
    <row r="77" spans="1:14" x14ac:dyDescent="0.25">
      <c r="A77" s="223"/>
      <c r="B77" s="210"/>
      <c r="C77" s="214" t="s">
        <v>127</v>
      </c>
      <c r="D77" s="214"/>
      <c r="E77" s="214"/>
      <c r="F77" s="215"/>
      <c r="G77" s="216"/>
      <c r="H77" s="216"/>
      <c r="I77" s="216"/>
      <c r="J77" s="224"/>
      <c r="K77" s="216"/>
      <c r="L77" s="217">
        <v>24.81</v>
      </c>
      <c r="M77" s="216"/>
      <c r="N77" s="240">
        <v>642.58000000000004</v>
      </c>
    </row>
    <row r="78" spans="1:14" ht="56.25" x14ac:dyDescent="0.25">
      <c r="A78" s="223"/>
      <c r="B78" s="210" t="s">
        <v>128</v>
      </c>
      <c r="C78" s="214" t="s">
        <v>129</v>
      </c>
      <c r="D78" s="214"/>
      <c r="E78" s="214"/>
      <c r="F78" s="215" t="s">
        <v>130</v>
      </c>
      <c r="G78" s="222">
        <v>97</v>
      </c>
      <c r="H78" s="216"/>
      <c r="I78" s="222">
        <v>97</v>
      </c>
      <c r="J78" s="224"/>
      <c r="K78" s="216"/>
      <c r="L78" s="217">
        <v>24.07</v>
      </c>
      <c r="M78" s="216"/>
      <c r="N78" s="240">
        <v>623.29999999999995</v>
      </c>
    </row>
    <row r="79" spans="1:14" ht="56.25" x14ac:dyDescent="0.25">
      <c r="A79" s="223"/>
      <c r="B79" s="210" t="s">
        <v>131</v>
      </c>
      <c r="C79" s="214" t="s">
        <v>132</v>
      </c>
      <c r="D79" s="214"/>
      <c r="E79" s="214"/>
      <c r="F79" s="215" t="s">
        <v>130</v>
      </c>
      <c r="G79" s="222">
        <v>51</v>
      </c>
      <c r="H79" s="216"/>
      <c r="I79" s="222">
        <v>51</v>
      </c>
      <c r="J79" s="224"/>
      <c r="K79" s="216"/>
      <c r="L79" s="217">
        <v>12.65</v>
      </c>
      <c r="M79" s="216"/>
      <c r="N79" s="240">
        <v>327.72</v>
      </c>
    </row>
    <row r="80" spans="1:14" x14ac:dyDescent="0.25">
      <c r="A80" s="232"/>
      <c r="B80" s="233"/>
      <c r="C80" s="203" t="s">
        <v>133</v>
      </c>
      <c r="D80" s="203"/>
      <c r="E80" s="203"/>
      <c r="F80" s="204"/>
      <c r="G80" s="205"/>
      <c r="H80" s="205"/>
      <c r="I80" s="205"/>
      <c r="J80" s="207"/>
      <c r="K80" s="205"/>
      <c r="L80" s="243">
        <v>71.69</v>
      </c>
      <c r="M80" s="229"/>
      <c r="N80" s="235">
        <v>1639.56</v>
      </c>
    </row>
    <row r="81" spans="1:14" ht="22.5" x14ac:dyDescent="0.25">
      <c r="A81" s="201" t="s">
        <v>121</v>
      </c>
      <c r="B81" s="202" t="s">
        <v>141</v>
      </c>
      <c r="C81" s="203" t="s">
        <v>142</v>
      </c>
      <c r="D81" s="203"/>
      <c r="E81" s="203"/>
      <c r="F81" s="204" t="s">
        <v>136</v>
      </c>
      <c r="G81" s="205"/>
      <c r="H81" s="205"/>
      <c r="I81" s="244">
        <v>0.05</v>
      </c>
      <c r="J81" s="207"/>
      <c r="K81" s="205"/>
      <c r="L81" s="207"/>
      <c r="M81" s="205"/>
      <c r="N81" s="208"/>
    </row>
    <row r="82" spans="1:14" x14ac:dyDescent="0.25">
      <c r="A82" s="237"/>
      <c r="B82" s="238"/>
      <c r="C82" s="214" t="s">
        <v>143</v>
      </c>
      <c r="D82" s="214"/>
      <c r="E82" s="214"/>
      <c r="F82" s="214"/>
      <c r="G82" s="214"/>
      <c r="H82" s="214"/>
      <c r="I82" s="214"/>
      <c r="J82" s="214"/>
      <c r="K82" s="214"/>
      <c r="L82" s="214"/>
      <c r="M82" s="214"/>
      <c r="N82" s="239"/>
    </row>
    <row r="83" spans="1:14" ht="56.25" x14ac:dyDescent="0.25">
      <c r="A83" s="209"/>
      <c r="B83" s="210" t="s">
        <v>114</v>
      </c>
      <c r="C83" s="211" t="s">
        <v>115</v>
      </c>
      <c r="D83" s="211"/>
      <c r="E83" s="211"/>
      <c r="F83" s="211"/>
      <c r="G83" s="211"/>
      <c r="H83" s="211"/>
      <c r="I83" s="211"/>
      <c r="J83" s="211"/>
      <c r="K83" s="211"/>
      <c r="L83" s="211"/>
      <c r="M83" s="211"/>
      <c r="N83" s="212"/>
    </row>
    <row r="84" spans="1:14" x14ac:dyDescent="0.25">
      <c r="A84" s="213"/>
      <c r="B84" s="210" t="s">
        <v>110</v>
      </c>
      <c r="C84" s="214" t="s">
        <v>116</v>
      </c>
      <c r="D84" s="214"/>
      <c r="E84" s="214"/>
      <c r="F84" s="215"/>
      <c r="G84" s="216"/>
      <c r="H84" s="216"/>
      <c r="I84" s="216"/>
      <c r="J84" s="217">
        <v>155.1</v>
      </c>
      <c r="K84" s="218">
        <v>1.35</v>
      </c>
      <c r="L84" s="217">
        <v>10.47</v>
      </c>
      <c r="M84" s="219">
        <v>25.9</v>
      </c>
      <c r="N84" s="240">
        <v>271.17</v>
      </c>
    </row>
    <row r="85" spans="1:14" x14ac:dyDescent="0.25">
      <c r="A85" s="213"/>
      <c r="B85" s="210" t="s">
        <v>117</v>
      </c>
      <c r="C85" s="214" t="s">
        <v>118</v>
      </c>
      <c r="D85" s="214"/>
      <c r="E85" s="214"/>
      <c r="F85" s="215"/>
      <c r="G85" s="216"/>
      <c r="H85" s="216"/>
      <c r="I85" s="216"/>
      <c r="J85" s="217">
        <v>54.28</v>
      </c>
      <c r="K85" s="218">
        <v>1.35</v>
      </c>
      <c r="L85" s="217">
        <v>3.66</v>
      </c>
      <c r="M85" s="218">
        <v>10.53</v>
      </c>
      <c r="N85" s="240">
        <v>38.54</v>
      </c>
    </row>
    <row r="86" spans="1:14" x14ac:dyDescent="0.25">
      <c r="A86" s="213"/>
      <c r="B86" s="210" t="s">
        <v>119</v>
      </c>
      <c r="C86" s="214" t="s">
        <v>120</v>
      </c>
      <c r="D86" s="214"/>
      <c r="E86" s="214"/>
      <c r="F86" s="215"/>
      <c r="G86" s="216"/>
      <c r="H86" s="216"/>
      <c r="I86" s="216"/>
      <c r="J86" s="217">
        <v>4.2699999999999996</v>
      </c>
      <c r="K86" s="218">
        <v>1.35</v>
      </c>
      <c r="L86" s="217">
        <v>0.28999999999999998</v>
      </c>
      <c r="M86" s="219">
        <v>25.9</v>
      </c>
      <c r="N86" s="240">
        <v>7.51</v>
      </c>
    </row>
    <row r="87" spans="1:14" x14ac:dyDescent="0.25">
      <c r="A87" s="213"/>
      <c r="B87" s="210" t="s">
        <v>121</v>
      </c>
      <c r="C87" s="214" t="s">
        <v>122</v>
      </c>
      <c r="D87" s="214"/>
      <c r="E87" s="214"/>
      <c r="F87" s="215"/>
      <c r="G87" s="216"/>
      <c r="H87" s="216"/>
      <c r="I87" s="216"/>
      <c r="J87" s="217">
        <v>508.92</v>
      </c>
      <c r="K87" s="216"/>
      <c r="L87" s="217">
        <v>25.45</v>
      </c>
      <c r="M87" s="222">
        <v>8</v>
      </c>
      <c r="N87" s="240">
        <v>203.6</v>
      </c>
    </row>
    <row r="88" spans="1:14" x14ac:dyDescent="0.25">
      <c r="A88" s="223"/>
      <c r="B88" s="210"/>
      <c r="C88" s="214" t="s">
        <v>123</v>
      </c>
      <c r="D88" s="214"/>
      <c r="E88" s="214"/>
      <c r="F88" s="215" t="s">
        <v>124</v>
      </c>
      <c r="G88" s="219">
        <v>16.5</v>
      </c>
      <c r="H88" s="218">
        <v>1.35</v>
      </c>
      <c r="I88" s="246">
        <v>1.11375</v>
      </c>
      <c r="J88" s="224"/>
      <c r="K88" s="216"/>
      <c r="L88" s="224"/>
      <c r="M88" s="216"/>
      <c r="N88" s="225"/>
    </row>
    <row r="89" spans="1:14" x14ac:dyDescent="0.25">
      <c r="A89" s="223"/>
      <c r="B89" s="210"/>
      <c r="C89" s="214" t="s">
        <v>125</v>
      </c>
      <c r="D89" s="214"/>
      <c r="E89" s="214"/>
      <c r="F89" s="215" t="s">
        <v>124</v>
      </c>
      <c r="G89" s="218">
        <v>0.34</v>
      </c>
      <c r="H89" s="218">
        <v>1.35</v>
      </c>
      <c r="I89" s="246">
        <v>2.2950000000000002E-2</v>
      </c>
      <c r="J89" s="224"/>
      <c r="K89" s="216"/>
      <c r="L89" s="224"/>
      <c r="M89" s="216"/>
      <c r="N89" s="225"/>
    </row>
    <row r="90" spans="1:14" x14ac:dyDescent="0.25">
      <c r="A90" s="213"/>
      <c r="B90" s="210"/>
      <c r="C90" s="227" t="s">
        <v>126</v>
      </c>
      <c r="D90" s="227"/>
      <c r="E90" s="227"/>
      <c r="F90" s="228"/>
      <c r="G90" s="229"/>
      <c r="H90" s="229"/>
      <c r="I90" s="229"/>
      <c r="J90" s="242">
        <v>718.3</v>
      </c>
      <c r="K90" s="229"/>
      <c r="L90" s="242">
        <v>39.58</v>
      </c>
      <c r="M90" s="229"/>
      <c r="N90" s="231"/>
    </row>
    <row r="91" spans="1:14" x14ac:dyDescent="0.25">
      <c r="A91" s="223"/>
      <c r="B91" s="210"/>
      <c r="C91" s="214" t="s">
        <v>127</v>
      </c>
      <c r="D91" s="214"/>
      <c r="E91" s="214"/>
      <c r="F91" s="215"/>
      <c r="G91" s="216"/>
      <c r="H91" s="216"/>
      <c r="I91" s="216"/>
      <c r="J91" s="224"/>
      <c r="K91" s="216"/>
      <c r="L91" s="217">
        <v>10.76</v>
      </c>
      <c r="M91" s="216"/>
      <c r="N91" s="240">
        <v>278.68</v>
      </c>
    </row>
    <row r="92" spans="1:14" ht="56.25" x14ac:dyDescent="0.25">
      <c r="A92" s="223"/>
      <c r="B92" s="210" t="s">
        <v>128</v>
      </c>
      <c r="C92" s="214" t="s">
        <v>129</v>
      </c>
      <c r="D92" s="214"/>
      <c r="E92" s="214"/>
      <c r="F92" s="215" t="s">
        <v>130</v>
      </c>
      <c r="G92" s="222">
        <v>97</v>
      </c>
      <c r="H92" s="216"/>
      <c r="I92" s="222">
        <v>97</v>
      </c>
      <c r="J92" s="224"/>
      <c r="K92" s="216"/>
      <c r="L92" s="217">
        <v>10.44</v>
      </c>
      <c r="M92" s="216"/>
      <c r="N92" s="240">
        <v>270.32</v>
      </c>
    </row>
    <row r="93" spans="1:14" ht="56.25" x14ac:dyDescent="0.25">
      <c r="A93" s="223"/>
      <c r="B93" s="210" t="s">
        <v>131</v>
      </c>
      <c r="C93" s="214" t="s">
        <v>132</v>
      </c>
      <c r="D93" s="214"/>
      <c r="E93" s="214"/>
      <c r="F93" s="215" t="s">
        <v>130</v>
      </c>
      <c r="G93" s="222">
        <v>51</v>
      </c>
      <c r="H93" s="216"/>
      <c r="I93" s="222">
        <v>51</v>
      </c>
      <c r="J93" s="224"/>
      <c r="K93" s="216"/>
      <c r="L93" s="217">
        <v>5.49</v>
      </c>
      <c r="M93" s="216"/>
      <c r="N93" s="240">
        <v>142.13</v>
      </c>
    </row>
    <row r="94" spans="1:14" x14ac:dyDescent="0.25">
      <c r="A94" s="232"/>
      <c r="B94" s="233"/>
      <c r="C94" s="203" t="s">
        <v>133</v>
      </c>
      <c r="D94" s="203"/>
      <c r="E94" s="203"/>
      <c r="F94" s="204"/>
      <c r="G94" s="205"/>
      <c r="H94" s="205"/>
      <c r="I94" s="205"/>
      <c r="J94" s="207"/>
      <c r="K94" s="205"/>
      <c r="L94" s="243">
        <v>55.51</v>
      </c>
      <c r="M94" s="229"/>
      <c r="N94" s="247">
        <v>925.76</v>
      </c>
    </row>
    <row r="95" spans="1:14" x14ac:dyDescent="0.25">
      <c r="A95" s="248"/>
      <c r="B95" s="249"/>
      <c r="C95" s="249"/>
      <c r="D95" s="249"/>
      <c r="E95" s="249"/>
      <c r="F95" s="250"/>
      <c r="G95" s="250"/>
      <c r="H95" s="250"/>
      <c r="I95" s="250"/>
      <c r="J95" s="251"/>
      <c r="K95" s="250"/>
      <c r="L95" s="251"/>
      <c r="M95" s="216"/>
      <c r="N95" s="251"/>
    </row>
    <row r="96" spans="1:14" x14ac:dyDescent="0.25">
      <c r="B96" s="252"/>
      <c r="C96" s="252"/>
      <c r="D96" s="252"/>
      <c r="E96" s="252"/>
      <c r="F96" s="252"/>
      <c r="G96" s="252"/>
      <c r="H96" s="252"/>
      <c r="I96" s="252"/>
      <c r="J96" s="252"/>
      <c r="K96" s="252"/>
      <c r="L96" s="253"/>
      <c r="M96" s="253"/>
      <c r="N96" s="253"/>
    </row>
    <row r="97" spans="1:14" x14ac:dyDescent="0.25">
      <c r="A97" s="254"/>
      <c r="B97" s="255"/>
      <c r="C97" s="203" t="s">
        <v>144</v>
      </c>
      <c r="D97" s="203"/>
      <c r="E97" s="203"/>
      <c r="F97" s="203"/>
      <c r="G97" s="203"/>
      <c r="H97" s="203"/>
      <c r="I97" s="203"/>
      <c r="J97" s="203"/>
      <c r="K97" s="203"/>
      <c r="L97" s="256"/>
      <c r="M97" s="257"/>
      <c r="N97" s="258"/>
    </row>
    <row r="98" spans="1:14" x14ac:dyDescent="0.25">
      <c r="A98" s="259"/>
      <c r="B98" s="210"/>
      <c r="C98" s="214" t="s">
        <v>145</v>
      </c>
      <c r="D98" s="214"/>
      <c r="E98" s="214"/>
      <c r="F98" s="214"/>
      <c r="G98" s="214"/>
      <c r="H98" s="214"/>
      <c r="I98" s="214"/>
      <c r="J98" s="214"/>
      <c r="K98" s="214"/>
      <c r="L98" s="260">
        <v>4193.95</v>
      </c>
      <c r="M98" s="261"/>
      <c r="N98" s="262">
        <v>51370.8</v>
      </c>
    </row>
    <row r="99" spans="1:14" x14ac:dyDescent="0.25">
      <c r="A99" s="259"/>
      <c r="B99" s="210"/>
      <c r="C99" s="214" t="s">
        <v>146</v>
      </c>
      <c r="D99" s="214"/>
      <c r="E99" s="214"/>
      <c r="F99" s="214"/>
      <c r="G99" s="214"/>
      <c r="H99" s="214"/>
      <c r="I99" s="214"/>
      <c r="J99" s="214"/>
      <c r="K99" s="214"/>
      <c r="L99" s="263"/>
      <c r="M99" s="261"/>
      <c r="N99" s="264"/>
    </row>
    <row r="100" spans="1:14" x14ac:dyDescent="0.25">
      <c r="A100" s="259"/>
      <c r="B100" s="210"/>
      <c r="C100" s="214" t="s">
        <v>147</v>
      </c>
      <c r="D100" s="214"/>
      <c r="E100" s="214"/>
      <c r="F100" s="214"/>
      <c r="G100" s="214"/>
      <c r="H100" s="214"/>
      <c r="I100" s="214"/>
      <c r="J100" s="214"/>
      <c r="K100" s="214"/>
      <c r="L100" s="265">
        <v>498.58</v>
      </c>
      <c r="M100" s="261"/>
      <c r="N100" s="262">
        <v>12913.22</v>
      </c>
    </row>
    <row r="101" spans="1:14" x14ac:dyDescent="0.25">
      <c r="A101" s="259"/>
      <c r="B101" s="210"/>
      <c r="C101" s="214" t="s">
        <v>148</v>
      </c>
      <c r="D101" s="214"/>
      <c r="E101" s="214"/>
      <c r="F101" s="214"/>
      <c r="G101" s="214"/>
      <c r="H101" s="214"/>
      <c r="I101" s="214"/>
      <c r="J101" s="214"/>
      <c r="K101" s="214"/>
      <c r="L101" s="260">
        <v>3515.66</v>
      </c>
      <c r="M101" s="261"/>
      <c r="N101" s="262">
        <v>37019.9</v>
      </c>
    </row>
    <row r="102" spans="1:14" x14ac:dyDescent="0.25">
      <c r="A102" s="259"/>
      <c r="B102" s="210"/>
      <c r="C102" s="214" t="s">
        <v>149</v>
      </c>
      <c r="D102" s="214"/>
      <c r="E102" s="214"/>
      <c r="F102" s="214"/>
      <c r="G102" s="214"/>
      <c r="H102" s="214"/>
      <c r="I102" s="214"/>
      <c r="J102" s="214"/>
      <c r="K102" s="214"/>
      <c r="L102" s="265">
        <v>348.97</v>
      </c>
      <c r="M102" s="261"/>
      <c r="N102" s="262">
        <v>9038.33</v>
      </c>
    </row>
    <row r="103" spans="1:14" x14ac:dyDescent="0.25">
      <c r="A103" s="259"/>
      <c r="B103" s="210"/>
      <c r="C103" s="214" t="s">
        <v>150</v>
      </c>
      <c r="D103" s="214"/>
      <c r="E103" s="214"/>
      <c r="F103" s="214"/>
      <c r="G103" s="214"/>
      <c r="H103" s="214"/>
      <c r="I103" s="214"/>
      <c r="J103" s="214"/>
      <c r="K103" s="214"/>
      <c r="L103" s="265">
        <v>179.71</v>
      </c>
      <c r="M103" s="261"/>
      <c r="N103" s="262">
        <v>1437.68</v>
      </c>
    </row>
    <row r="104" spans="1:14" x14ac:dyDescent="0.25">
      <c r="A104" s="259"/>
      <c r="B104" s="210"/>
      <c r="C104" s="214" t="s">
        <v>151</v>
      </c>
      <c r="D104" s="214"/>
      <c r="E104" s="214"/>
      <c r="F104" s="214"/>
      <c r="G104" s="214"/>
      <c r="H104" s="214"/>
      <c r="I104" s="214"/>
      <c r="J104" s="214"/>
      <c r="K104" s="214"/>
      <c r="L104" s="260">
        <v>5448.33</v>
      </c>
      <c r="M104" s="261"/>
      <c r="N104" s="262">
        <v>83859.100000000006</v>
      </c>
    </row>
    <row r="105" spans="1:14" x14ac:dyDescent="0.25">
      <c r="A105" s="259"/>
      <c r="B105" s="210"/>
      <c r="C105" s="214" t="s">
        <v>146</v>
      </c>
      <c r="D105" s="214"/>
      <c r="E105" s="214"/>
      <c r="F105" s="214"/>
      <c r="G105" s="214"/>
      <c r="H105" s="214"/>
      <c r="I105" s="214"/>
      <c r="J105" s="214"/>
      <c r="K105" s="214"/>
      <c r="L105" s="263"/>
      <c r="M105" s="261"/>
      <c r="N105" s="264"/>
    </row>
    <row r="106" spans="1:14" x14ac:dyDescent="0.25">
      <c r="A106" s="259"/>
      <c r="B106" s="210"/>
      <c r="C106" s="214" t="s">
        <v>152</v>
      </c>
      <c r="D106" s="214"/>
      <c r="E106" s="214"/>
      <c r="F106" s="214"/>
      <c r="G106" s="214"/>
      <c r="H106" s="214"/>
      <c r="I106" s="214"/>
      <c r="J106" s="214"/>
      <c r="K106" s="214"/>
      <c r="L106" s="265">
        <v>498.58</v>
      </c>
      <c r="M106" s="261"/>
      <c r="N106" s="262">
        <v>12913.22</v>
      </c>
    </row>
    <row r="107" spans="1:14" x14ac:dyDescent="0.25">
      <c r="A107" s="259"/>
      <c r="B107" s="210"/>
      <c r="C107" s="214" t="s">
        <v>153</v>
      </c>
      <c r="D107" s="214"/>
      <c r="E107" s="214"/>
      <c r="F107" s="214"/>
      <c r="G107" s="214"/>
      <c r="H107" s="214"/>
      <c r="I107" s="214"/>
      <c r="J107" s="214"/>
      <c r="K107" s="214"/>
      <c r="L107" s="260">
        <v>3515.66</v>
      </c>
      <c r="M107" s="261"/>
      <c r="N107" s="262">
        <v>37019.9</v>
      </c>
    </row>
    <row r="108" spans="1:14" x14ac:dyDescent="0.25">
      <c r="A108" s="259"/>
      <c r="B108" s="210"/>
      <c r="C108" s="214" t="s">
        <v>154</v>
      </c>
      <c r="D108" s="214"/>
      <c r="E108" s="214"/>
      <c r="F108" s="214"/>
      <c r="G108" s="214"/>
      <c r="H108" s="214"/>
      <c r="I108" s="214"/>
      <c r="J108" s="214"/>
      <c r="K108" s="214"/>
      <c r="L108" s="265">
        <v>348.97</v>
      </c>
      <c r="M108" s="261"/>
      <c r="N108" s="262">
        <v>9038.33</v>
      </c>
    </row>
    <row r="109" spans="1:14" x14ac:dyDescent="0.25">
      <c r="A109" s="259"/>
      <c r="B109" s="210"/>
      <c r="C109" s="214" t="s">
        <v>155</v>
      </c>
      <c r="D109" s="214"/>
      <c r="E109" s="214"/>
      <c r="F109" s="214"/>
      <c r="G109" s="214"/>
      <c r="H109" s="214"/>
      <c r="I109" s="214"/>
      <c r="J109" s="214"/>
      <c r="K109" s="214"/>
      <c r="L109" s="265">
        <v>179.71</v>
      </c>
      <c r="M109" s="261"/>
      <c r="N109" s="262">
        <v>1437.68</v>
      </c>
    </row>
    <row r="110" spans="1:14" x14ac:dyDescent="0.25">
      <c r="A110" s="259"/>
      <c r="B110" s="210"/>
      <c r="C110" s="214" t="s">
        <v>156</v>
      </c>
      <c r="D110" s="214"/>
      <c r="E110" s="214"/>
      <c r="F110" s="214"/>
      <c r="G110" s="214"/>
      <c r="H110" s="214"/>
      <c r="I110" s="214"/>
      <c r="J110" s="214"/>
      <c r="K110" s="214"/>
      <c r="L110" s="265">
        <v>822.13</v>
      </c>
      <c r="M110" s="261"/>
      <c r="N110" s="262">
        <v>21293</v>
      </c>
    </row>
    <row r="111" spans="1:14" x14ac:dyDescent="0.25">
      <c r="A111" s="259"/>
      <c r="B111" s="210"/>
      <c r="C111" s="214" t="s">
        <v>157</v>
      </c>
      <c r="D111" s="214"/>
      <c r="E111" s="214"/>
      <c r="F111" s="214"/>
      <c r="G111" s="214"/>
      <c r="H111" s="214"/>
      <c r="I111" s="214"/>
      <c r="J111" s="214"/>
      <c r="K111" s="214"/>
      <c r="L111" s="265">
        <v>432.25</v>
      </c>
      <c r="M111" s="261"/>
      <c r="N111" s="262">
        <v>11195.3</v>
      </c>
    </row>
    <row r="112" spans="1:14" x14ac:dyDescent="0.25">
      <c r="A112" s="259"/>
      <c r="B112" s="210"/>
      <c r="C112" s="214" t="s">
        <v>158</v>
      </c>
      <c r="D112" s="214"/>
      <c r="E112" s="214"/>
      <c r="F112" s="214"/>
      <c r="G112" s="214"/>
      <c r="H112" s="214"/>
      <c r="I112" s="214"/>
      <c r="J112" s="214"/>
      <c r="K112" s="214"/>
      <c r="L112" s="265">
        <v>847.55</v>
      </c>
      <c r="M112" s="261"/>
      <c r="N112" s="262">
        <v>21951.55</v>
      </c>
    </row>
    <row r="113" spans="1:14" x14ac:dyDescent="0.25">
      <c r="A113" s="259"/>
      <c r="B113" s="210"/>
      <c r="C113" s="214" t="s">
        <v>159</v>
      </c>
      <c r="D113" s="214"/>
      <c r="E113" s="214"/>
      <c r="F113" s="214"/>
      <c r="G113" s="214"/>
      <c r="H113" s="214"/>
      <c r="I113" s="214"/>
      <c r="J113" s="214"/>
      <c r="K113" s="214"/>
      <c r="L113" s="265">
        <v>822.13</v>
      </c>
      <c r="M113" s="261"/>
      <c r="N113" s="262">
        <v>21293</v>
      </c>
    </row>
    <row r="114" spans="1:14" x14ac:dyDescent="0.25">
      <c r="A114" s="259"/>
      <c r="B114" s="210"/>
      <c r="C114" s="214" t="s">
        <v>160</v>
      </c>
      <c r="D114" s="214"/>
      <c r="E114" s="214"/>
      <c r="F114" s="214"/>
      <c r="G114" s="214"/>
      <c r="H114" s="214"/>
      <c r="I114" s="214"/>
      <c r="J114" s="214"/>
      <c r="K114" s="214"/>
      <c r="L114" s="265">
        <v>432.25</v>
      </c>
      <c r="M114" s="261"/>
      <c r="N114" s="262">
        <v>11195.3</v>
      </c>
    </row>
    <row r="115" spans="1:14" x14ac:dyDescent="0.25">
      <c r="A115" s="259"/>
      <c r="B115" s="266"/>
      <c r="C115" s="267" t="s">
        <v>161</v>
      </c>
      <c r="D115" s="267"/>
      <c r="E115" s="267"/>
      <c r="F115" s="267"/>
      <c r="G115" s="267"/>
      <c r="H115" s="267"/>
      <c r="I115" s="267"/>
      <c r="J115" s="267"/>
      <c r="K115" s="267"/>
      <c r="L115" s="268">
        <v>5448.33</v>
      </c>
      <c r="M115" s="269"/>
      <c r="N115" s="270">
        <v>83859.100000000006</v>
      </c>
    </row>
    <row r="116" spans="1:14" x14ac:dyDescent="0.25">
      <c r="B116" s="251"/>
      <c r="C116" s="249"/>
      <c r="D116" s="249"/>
      <c r="E116" s="249"/>
      <c r="F116" s="249"/>
      <c r="G116" s="249"/>
      <c r="H116" s="249"/>
      <c r="I116" s="249"/>
      <c r="J116" s="249"/>
      <c r="K116" s="249"/>
      <c r="L116" s="268"/>
      <c r="M116" s="271"/>
      <c r="N116" s="272"/>
    </row>
    <row r="117" spans="1:14" x14ac:dyDescent="0.25">
      <c r="A117" s="273"/>
      <c r="B117" s="274"/>
      <c r="C117" s="274"/>
      <c r="D117" s="274"/>
      <c r="E117" s="274"/>
      <c r="F117" s="274"/>
      <c r="G117" s="274"/>
      <c r="H117" s="274"/>
      <c r="I117" s="274"/>
      <c r="J117" s="274"/>
      <c r="K117" s="274"/>
      <c r="L117" s="274"/>
      <c r="M117" s="274"/>
      <c r="N117" s="274"/>
    </row>
    <row r="118" spans="1:14" x14ac:dyDescent="0.25">
      <c r="A118" s="149"/>
      <c r="B118" s="151"/>
      <c r="C118" s="275"/>
      <c r="D118" s="275"/>
      <c r="E118" s="275"/>
      <c r="F118" s="275"/>
      <c r="G118" s="275"/>
      <c r="H118" s="275"/>
      <c r="I118" s="275"/>
      <c r="J118" s="275"/>
      <c r="K118" s="275"/>
      <c r="L118" s="275"/>
      <c r="M118" s="151"/>
      <c r="N118" s="151"/>
    </row>
  </sheetData>
  <mergeCells count="108">
    <mergeCell ref="C110:K110"/>
    <mergeCell ref="C111:K111"/>
    <mergeCell ref="C112:K112"/>
    <mergeCell ref="C113:K113"/>
    <mergeCell ref="C114:K114"/>
    <mergeCell ref="C115:K115"/>
    <mergeCell ref="C104:K104"/>
    <mergeCell ref="C105:K105"/>
    <mergeCell ref="C106:K106"/>
    <mergeCell ref="C107:K107"/>
    <mergeCell ref="C108:K108"/>
    <mergeCell ref="C109:K109"/>
    <mergeCell ref="C98:K98"/>
    <mergeCell ref="C99:K99"/>
    <mergeCell ref="C100:K100"/>
    <mergeCell ref="C101:K101"/>
    <mergeCell ref="C102:K102"/>
    <mergeCell ref="C103:K103"/>
    <mergeCell ref="C90:E90"/>
    <mergeCell ref="C91:E91"/>
    <mergeCell ref="C92:E92"/>
    <mergeCell ref="C93:E93"/>
    <mergeCell ref="C94:E94"/>
    <mergeCell ref="C97:K97"/>
    <mergeCell ref="C84:E84"/>
    <mergeCell ref="C85:E85"/>
    <mergeCell ref="C86:E86"/>
    <mergeCell ref="C87:E87"/>
    <mergeCell ref="C88:E88"/>
    <mergeCell ref="C89:E89"/>
    <mergeCell ref="C78:E78"/>
    <mergeCell ref="C79:E79"/>
    <mergeCell ref="C80:E80"/>
    <mergeCell ref="C81:E81"/>
    <mergeCell ref="C82:N82"/>
    <mergeCell ref="C83:N83"/>
    <mergeCell ref="C72:E72"/>
    <mergeCell ref="C73:E73"/>
    <mergeCell ref="C74:E74"/>
    <mergeCell ref="C75:E75"/>
    <mergeCell ref="C76:E76"/>
    <mergeCell ref="C77:E77"/>
    <mergeCell ref="C66:E66"/>
    <mergeCell ref="C67:E67"/>
    <mergeCell ref="C68:N68"/>
    <mergeCell ref="C69:N69"/>
    <mergeCell ref="C70:E70"/>
    <mergeCell ref="C71:E71"/>
    <mergeCell ref="C60:E60"/>
    <mergeCell ref="C61:E61"/>
    <mergeCell ref="C62:E62"/>
    <mergeCell ref="C63:E63"/>
    <mergeCell ref="C64:E64"/>
    <mergeCell ref="C65:E65"/>
    <mergeCell ref="C54:N54"/>
    <mergeCell ref="C55:N55"/>
    <mergeCell ref="C56:E56"/>
    <mergeCell ref="C57:E57"/>
    <mergeCell ref="C58:E58"/>
    <mergeCell ref="C59:E59"/>
    <mergeCell ref="C48:E48"/>
    <mergeCell ref="C49:E49"/>
    <mergeCell ref="C50:E50"/>
    <mergeCell ref="C51:E51"/>
    <mergeCell ref="C52:E52"/>
    <mergeCell ref="C53:E53"/>
    <mergeCell ref="C42:E42"/>
    <mergeCell ref="C43:E43"/>
    <mergeCell ref="C44:E44"/>
    <mergeCell ref="C45:E45"/>
    <mergeCell ref="C46:E46"/>
    <mergeCell ref="C47:E47"/>
    <mergeCell ref="M35:M37"/>
    <mergeCell ref="N35:N37"/>
    <mergeCell ref="C38:E38"/>
    <mergeCell ref="A39:N39"/>
    <mergeCell ref="C40:E40"/>
    <mergeCell ref="C41:N41"/>
    <mergeCell ref="A35:A37"/>
    <mergeCell ref="B35:B37"/>
    <mergeCell ref="C35:E37"/>
    <mergeCell ref="F35:F37"/>
    <mergeCell ref="G35:I36"/>
    <mergeCell ref="J35:L36"/>
    <mergeCell ref="A21:N21"/>
    <mergeCell ref="B23:F23"/>
    <mergeCell ref="B24:F24"/>
    <mergeCell ref="L31:M31"/>
    <mergeCell ref="L32:M32"/>
    <mergeCell ref="L33:M33"/>
    <mergeCell ref="A13:N13"/>
    <mergeCell ref="A14:N14"/>
    <mergeCell ref="A16:N16"/>
    <mergeCell ref="A17:N17"/>
    <mergeCell ref="A18:N18"/>
    <mergeCell ref="A20:N20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9FD53-24CD-47E8-8BF8-39E8FB9391B6}">
  <dimension ref="A1:N227"/>
  <sheetViews>
    <sheetView topLeftCell="A55" workbookViewId="0">
      <selection activeCell="C71" sqref="C71:N71"/>
    </sheetView>
  </sheetViews>
  <sheetFormatPr defaultRowHeight="15" x14ac:dyDescent="0.25"/>
  <sheetData>
    <row r="1" spans="1:14" x14ac:dyDescent="0.25">
      <c r="N1" s="148" t="s">
        <v>61</v>
      </c>
    </row>
    <row r="2" spans="1:14" x14ac:dyDescent="0.25">
      <c r="A2" s="14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50" t="s">
        <v>62</v>
      </c>
    </row>
    <row r="3" spans="1:14" x14ac:dyDescent="0.25">
      <c r="A3" s="149"/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48"/>
    </row>
    <row r="4" spans="1:14" x14ac:dyDescent="0.25">
      <c r="A4" s="152"/>
      <c r="B4" s="153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</row>
    <row r="5" spans="1:14" x14ac:dyDescent="0.25">
      <c r="A5" s="152" t="s">
        <v>63</v>
      </c>
      <c r="B5" s="153"/>
      <c r="C5" s="149"/>
      <c r="E5" s="149"/>
      <c r="F5" s="149"/>
      <c r="G5" s="154" t="s">
        <v>162</v>
      </c>
      <c r="H5" s="154"/>
      <c r="I5" s="154"/>
      <c r="J5" s="154"/>
      <c r="K5" s="154"/>
      <c r="L5" s="154"/>
      <c r="M5" s="154"/>
      <c r="N5" s="154"/>
    </row>
    <row r="6" spans="1:14" ht="33.75" customHeight="1" x14ac:dyDescent="0.25">
      <c r="A6" s="152" t="s">
        <v>65</v>
      </c>
      <c r="B6" s="153"/>
      <c r="C6" s="149"/>
      <c r="E6" s="155"/>
      <c r="F6" s="155"/>
      <c r="G6" s="156" t="s">
        <v>66</v>
      </c>
      <c r="H6" s="156"/>
      <c r="I6" s="156"/>
      <c r="J6" s="156"/>
      <c r="K6" s="156"/>
      <c r="L6" s="156"/>
      <c r="M6" s="156"/>
      <c r="N6" s="156"/>
    </row>
    <row r="7" spans="1:14" x14ac:dyDescent="0.25">
      <c r="A7" s="157" t="s">
        <v>67</v>
      </c>
      <c r="B7" s="157"/>
      <c r="C7" s="157"/>
      <c r="D7" s="157"/>
      <c r="E7" s="157"/>
      <c r="F7" s="157"/>
      <c r="G7" s="156" t="s">
        <v>68</v>
      </c>
      <c r="H7" s="156"/>
      <c r="I7" s="156"/>
      <c r="J7" s="156"/>
      <c r="K7" s="156"/>
      <c r="L7" s="156"/>
      <c r="M7" s="156"/>
      <c r="N7" s="156"/>
    </row>
    <row r="8" spans="1:14" x14ac:dyDescent="0.25">
      <c r="A8" s="276" t="s">
        <v>69</v>
      </c>
      <c r="B8" s="276"/>
      <c r="C8" s="276"/>
      <c r="D8" s="276"/>
      <c r="E8" s="276"/>
      <c r="F8" s="276"/>
      <c r="G8" s="156"/>
      <c r="H8" s="156"/>
      <c r="I8" s="156"/>
      <c r="J8" s="156"/>
      <c r="K8" s="156"/>
      <c r="L8" s="156"/>
      <c r="M8" s="156"/>
      <c r="N8" s="156"/>
    </row>
    <row r="9" spans="1:14" ht="44.25" customHeight="1" x14ac:dyDescent="0.25">
      <c r="A9" s="157" t="s">
        <v>70</v>
      </c>
      <c r="B9" s="157"/>
      <c r="C9" s="157"/>
      <c r="D9" s="157"/>
      <c r="E9" s="157"/>
      <c r="F9" s="157"/>
      <c r="G9" s="156"/>
      <c r="H9" s="156"/>
      <c r="I9" s="156"/>
      <c r="J9" s="156"/>
      <c r="K9" s="156"/>
      <c r="L9" s="156"/>
      <c r="M9" s="156"/>
      <c r="N9" s="156"/>
    </row>
    <row r="10" spans="1:14" x14ac:dyDescent="0.25">
      <c r="A10" s="158" t="s">
        <v>71</v>
      </c>
      <c r="B10" s="158"/>
      <c r="C10" s="158"/>
      <c r="D10" s="158"/>
      <c r="E10" s="158"/>
      <c r="F10" s="158"/>
      <c r="G10" s="156"/>
      <c r="H10" s="156"/>
      <c r="I10" s="156"/>
      <c r="J10" s="156"/>
      <c r="K10" s="156"/>
      <c r="L10" s="156"/>
      <c r="M10" s="156"/>
      <c r="N10" s="156"/>
    </row>
    <row r="11" spans="1:14" x14ac:dyDescent="0.25">
      <c r="A11" s="158" t="s">
        <v>72</v>
      </c>
      <c r="B11" s="158"/>
      <c r="C11" s="158"/>
      <c r="D11" s="158"/>
      <c r="E11" s="158"/>
      <c r="F11" s="158"/>
      <c r="G11" s="156"/>
      <c r="H11" s="156"/>
      <c r="I11" s="156"/>
      <c r="J11" s="156"/>
      <c r="K11" s="156"/>
      <c r="L11" s="156"/>
      <c r="M11" s="156"/>
      <c r="N11" s="156"/>
    </row>
    <row r="12" spans="1:14" x14ac:dyDescent="0.25">
      <c r="A12" s="159"/>
      <c r="B12" s="149"/>
      <c r="C12" s="149"/>
      <c r="D12" s="149"/>
      <c r="E12" s="149"/>
      <c r="F12" s="153"/>
      <c r="G12" s="153"/>
      <c r="H12" s="153"/>
      <c r="I12" s="153"/>
      <c r="J12" s="153"/>
      <c r="K12" s="153"/>
      <c r="L12" s="153"/>
      <c r="M12" s="153"/>
      <c r="N12" s="153"/>
    </row>
    <row r="13" spans="1:14" x14ac:dyDescent="0.25">
      <c r="A13" s="160" t="s">
        <v>163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</row>
    <row r="14" spans="1:14" x14ac:dyDescent="0.25">
      <c r="A14" s="161" t="s">
        <v>0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</row>
    <row r="15" spans="1:14" x14ac:dyDescent="0.25">
      <c r="A15" s="162"/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</row>
    <row r="16" spans="1:14" x14ac:dyDescent="0.25">
      <c r="A16" s="163"/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</row>
    <row r="17" spans="1:14" x14ac:dyDescent="0.25">
      <c r="A17" s="161" t="s">
        <v>74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</row>
    <row r="18" spans="1:14" ht="18" x14ac:dyDescent="0.25">
      <c r="A18" s="164" t="s">
        <v>164</v>
      </c>
      <c r="B18" s="164"/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</row>
    <row r="19" spans="1:14" ht="18" x14ac:dyDescent="0.25">
      <c r="A19" s="165"/>
      <c r="B19" s="165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</row>
    <row r="20" spans="1:14" x14ac:dyDescent="0.25">
      <c r="A20" s="166" t="s">
        <v>44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</row>
    <row r="21" spans="1:14" x14ac:dyDescent="0.25">
      <c r="A21" s="161" t="s">
        <v>76</v>
      </c>
      <c r="B21" s="161"/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</row>
    <row r="22" spans="1:14" x14ac:dyDescent="0.25">
      <c r="A22" s="149" t="s">
        <v>77</v>
      </c>
      <c r="B22" s="167" t="s">
        <v>78</v>
      </c>
      <c r="C22" s="168" t="s">
        <v>79</v>
      </c>
      <c r="D22" s="168"/>
      <c r="E22" s="168"/>
      <c r="F22" s="155"/>
      <c r="G22" s="155"/>
      <c r="H22" s="155"/>
      <c r="I22" s="155"/>
      <c r="J22" s="155"/>
      <c r="K22" s="155"/>
      <c r="L22" s="155"/>
      <c r="M22" s="155"/>
      <c r="N22" s="155"/>
    </row>
    <row r="23" spans="1:14" x14ac:dyDescent="0.25">
      <c r="A23" s="149" t="s">
        <v>80</v>
      </c>
      <c r="B23" s="154"/>
      <c r="C23" s="154"/>
      <c r="D23" s="154"/>
      <c r="E23" s="154"/>
      <c r="F23" s="154"/>
      <c r="G23" s="155"/>
      <c r="H23" s="155"/>
      <c r="I23" s="155"/>
      <c r="J23" s="155"/>
      <c r="K23" s="155"/>
      <c r="L23" s="155"/>
      <c r="M23" s="155"/>
      <c r="N23" s="155"/>
    </row>
    <row r="24" spans="1:14" x14ac:dyDescent="0.25">
      <c r="A24" s="149"/>
      <c r="B24" s="169" t="s">
        <v>81</v>
      </c>
      <c r="C24" s="169"/>
      <c r="D24" s="169"/>
      <c r="E24" s="169"/>
      <c r="F24" s="169"/>
      <c r="G24" s="170"/>
      <c r="H24" s="170"/>
      <c r="I24" s="170"/>
      <c r="J24" s="170"/>
      <c r="K24" s="170"/>
      <c r="L24" s="170"/>
      <c r="M24" s="171"/>
      <c r="N24" s="170"/>
    </row>
    <row r="25" spans="1:14" x14ac:dyDescent="0.25">
      <c r="A25" s="149"/>
      <c r="B25" s="149"/>
      <c r="C25" s="149"/>
      <c r="D25" s="172"/>
      <c r="E25" s="172"/>
      <c r="F25" s="172"/>
      <c r="G25" s="172"/>
      <c r="H25" s="172"/>
      <c r="I25" s="172"/>
      <c r="J25" s="172"/>
      <c r="K25" s="172"/>
      <c r="L25" s="172"/>
      <c r="M25" s="170"/>
      <c r="N25" s="170"/>
    </row>
    <row r="26" spans="1:14" x14ac:dyDescent="0.25">
      <c r="A26" s="173" t="s">
        <v>82</v>
      </c>
      <c r="B26" s="149"/>
      <c r="C26" s="149"/>
      <c r="D26" s="174" t="s">
        <v>83</v>
      </c>
      <c r="E26" s="175"/>
      <c r="F26" s="176"/>
      <c r="G26" s="177"/>
      <c r="H26" s="177"/>
      <c r="I26" s="177"/>
      <c r="J26" s="177"/>
      <c r="K26" s="177"/>
      <c r="L26" s="177"/>
      <c r="M26" s="177"/>
      <c r="N26" s="177"/>
    </row>
    <row r="27" spans="1:14" x14ac:dyDescent="0.25">
      <c r="A27" s="149"/>
      <c r="B27" s="151"/>
      <c r="C27" s="151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</row>
    <row r="28" spans="1:14" x14ac:dyDescent="0.25">
      <c r="A28" s="173" t="s">
        <v>84</v>
      </c>
      <c r="B28" s="151"/>
      <c r="C28" s="179">
        <v>118.31</v>
      </c>
      <c r="D28" s="180" t="s">
        <v>165</v>
      </c>
      <c r="E28" s="181" t="s">
        <v>86</v>
      </c>
      <c r="G28" s="151"/>
      <c r="H28" s="151"/>
      <c r="I28" s="151"/>
      <c r="J28" s="151"/>
      <c r="K28" s="151"/>
      <c r="L28" s="182"/>
      <c r="M28" s="182"/>
      <c r="N28" s="151"/>
    </row>
    <row r="29" spans="1:14" x14ac:dyDescent="0.25">
      <c r="A29" s="149"/>
      <c r="B29" s="183" t="s">
        <v>87</v>
      </c>
      <c r="C29" s="184"/>
      <c r="D29" s="185"/>
      <c r="E29" s="181"/>
      <c r="G29" s="151"/>
    </row>
    <row r="30" spans="1:14" x14ac:dyDescent="0.25">
      <c r="A30" s="149"/>
      <c r="B30" s="186" t="s">
        <v>88</v>
      </c>
      <c r="C30" s="179">
        <v>0</v>
      </c>
      <c r="D30" s="180" t="s">
        <v>89</v>
      </c>
      <c r="E30" s="181" t="s">
        <v>86</v>
      </c>
      <c r="G30" s="151" t="s">
        <v>90</v>
      </c>
      <c r="I30" s="151"/>
      <c r="J30" s="151"/>
      <c r="K30" s="151"/>
      <c r="L30" s="179">
        <v>56.34</v>
      </c>
      <c r="M30" s="187" t="s">
        <v>166</v>
      </c>
      <c r="N30" s="181" t="s">
        <v>86</v>
      </c>
    </row>
    <row r="31" spans="1:14" x14ac:dyDescent="0.25">
      <c r="A31" s="149"/>
      <c r="B31" s="186" t="s">
        <v>19</v>
      </c>
      <c r="C31" s="179">
        <v>0</v>
      </c>
      <c r="D31" s="188" t="s">
        <v>89</v>
      </c>
      <c r="E31" s="181" t="s">
        <v>86</v>
      </c>
      <c r="G31" s="151" t="s">
        <v>92</v>
      </c>
      <c r="I31" s="151"/>
      <c r="J31" s="151"/>
      <c r="K31" s="151"/>
      <c r="L31" s="189">
        <v>368.83</v>
      </c>
      <c r="M31" s="189"/>
      <c r="N31" s="181" t="s">
        <v>93</v>
      </c>
    </row>
    <row r="32" spans="1:14" x14ac:dyDescent="0.25">
      <c r="A32" s="149"/>
      <c r="B32" s="186" t="s">
        <v>94</v>
      </c>
      <c r="C32" s="179">
        <v>0</v>
      </c>
      <c r="D32" s="188" t="s">
        <v>89</v>
      </c>
      <c r="E32" s="181" t="s">
        <v>86</v>
      </c>
      <c r="G32" s="151" t="s">
        <v>95</v>
      </c>
      <c r="I32" s="151"/>
      <c r="J32" s="151"/>
      <c r="K32" s="151"/>
      <c r="L32" s="189"/>
      <c r="M32" s="189"/>
      <c r="N32" s="181" t="s">
        <v>93</v>
      </c>
    </row>
    <row r="33" spans="1:14" x14ac:dyDescent="0.25">
      <c r="A33" s="149"/>
      <c r="B33" s="186" t="s">
        <v>96</v>
      </c>
      <c r="C33" s="179">
        <v>118.31</v>
      </c>
      <c r="D33" s="180" t="s">
        <v>165</v>
      </c>
      <c r="E33" s="181" t="s">
        <v>86</v>
      </c>
      <c r="G33" s="151"/>
      <c r="H33" s="151"/>
      <c r="I33" s="151"/>
      <c r="J33" s="151"/>
      <c r="K33" s="151"/>
      <c r="L33" s="190" t="s">
        <v>97</v>
      </c>
      <c r="M33" s="190"/>
      <c r="N33" s="151"/>
    </row>
    <row r="34" spans="1:14" x14ac:dyDescent="0.25">
      <c r="A34" s="191"/>
    </row>
    <row r="35" spans="1:14" x14ac:dyDescent="0.25">
      <c r="A35" s="192" t="s">
        <v>98</v>
      </c>
      <c r="B35" s="193" t="s">
        <v>34</v>
      </c>
      <c r="C35" s="193" t="s">
        <v>99</v>
      </c>
      <c r="D35" s="193"/>
      <c r="E35" s="193"/>
      <c r="F35" s="193" t="s">
        <v>100</v>
      </c>
      <c r="G35" s="193" t="s">
        <v>101</v>
      </c>
      <c r="H35" s="193"/>
      <c r="I35" s="193"/>
      <c r="J35" s="193" t="s">
        <v>102</v>
      </c>
      <c r="K35" s="193"/>
      <c r="L35" s="193"/>
      <c r="M35" s="193" t="s">
        <v>103</v>
      </c>
      <c r="N35" s="193" t="s">
        <v>104</v>
      </c>
    </row>
    <row r="36" spans="1:14" x14ac:dyDescent="0.25">
      <c r="A36" s="192"/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</row>
    <row r="37" spans="1:14" ht="45" x14ac:dyDescent="0.25">
      <c r="A37" s="192"/>
      <c r="B37" s="193"/>
      <c r="C37" s="193"/>
      <c r="D37" s="193"/>
      <c r="E37" s="193"/>
      <c r="F37" s="193"/>
      <c r="G37" s="194" t="s">
        <v>105</v>
      </c>
      <c r="H37" s="194" t="s">
        <v>106</v>
      </c>
      <c r="I37" s="194" t="s">
        <v>107</v>
      </c>
      <c r="J37" s="194" t="s">
        <v>105</v>
      </c>
      <c r="K37" s="194" t="s">
        <v>106</v>
      </c>
      <c r="L37" s="194" t="s">
        <v>108</v>
      </c>
      <c r="M37" s="193"/>
      <c r="N37" s="193"/>
    </row>
    <row r="38" spans="1:14" x14ac:dyDescent="0.25">
      <c r="A38" s="195">
        <v>1</v>
      </c>
      <c r="B38" s="196">
        <v>2</v>
      </c>
      <c r="C38" s="197">
        <v>3</v>
      </c>
      <c r="D38" s="197"/>
      <c r="E38" s="197"/>
      <c r="F38" s="196">
        <v>4</v>
      </c>
      <c r="G38" s="196">
        <v>5</v>
      </c>
      <c r="H38" s="196">
        <v>6</v>
      </c>
      <c r="I38" s="196">
        <v>7</v>
      </c>
      <c r="J38" s="196">
        <v>8</v>
      </c>
      <c r="K38" s="196">
        <v>9</v>
      </c>
      <c r="L38" s="196">
        <v>10</v>
      </c>
      <c r="M38" s="196">
        <v>11</v>
      </c>
      <c r="N38" s="196">
        <v>12</v>
      </c>
    </row>
    <row r="39" spans="1:14" x14ac:dyDescent="0.25">
      <c r="A39" s="198" t="s">
        <v>167</v>
      </c>
      <c r="B39" s="199"/>
      <c r="C39" s="199"/>
      <c r="D39" s="199"/>
      <c r="E39" s="199"/>
      <c r="F39" s="199"/>
      <c r="G39" s="199"/>
      <c r="H39" s="199"/>
      <c r="I39" s="199"/>
      <c r="J39" s="199"/>
      <c r="K39" s="199"/>
      <c r="L39" s="199"/>
      <c r="M39" s="199"/>
      <c r="N39" s="200"/>
    </row>
    <row r="40" spans="1:14" ht="22.5" x14ac:dyDescent="0.25">
      <c r="A40" s="201" t="s">
        <v>110</v>
      </c>
      <c r="B40" s="202" t="s">
        <v>168</v>
      </c>
      <c r="C40" s="203" t="s">
        <v>169</v>
      </c>
      <c r="D40" s="203"/>
      <c r="E40" s="203"/>
      <c r="F40" s="204" t="s">
        <v>113</v>
      </c>
      <c r="G40" s="205"/>
      <c r="H40" s="205"/>
      <c r="I40" s="206">
        <v>3</v>
      </c>
      <c r="J40" s="207"/>
      <c r="K40" s="205"/>
      <c r="L40" s="207"/>
      <c r="M40" s="205"/>
      <c r="N40" s="208"/>
    </row>
    <row r="41" spans="1:14" ht="56.25" x14ac:dyDescent="0.25">
      <c r="A41" s="209"/>
      <c r="B41" s="210" t="s">
        <v>170</v>
      </c>
      <c r="C41" s="211" t="s">
        <v>171</v>
      </c>
      <c r="D41" s="211"/>
      <c r="E41" s="211"/>
      <c r="F41" s="211"/>
      <c r="G41" s="211"/>
      <c r="H41" s="211"/>
      <c r="I41" s="211"/>
      <c r="J41" s="211"/>
      <c r="K41" s="211"/>
      <c r="L41" s="211"/>
      <c r="M41" s="211"/>
      <c r="N41" s="212"/>
    </row>
    <row r="42" spans="1:14" x14ac:dyDescent="0.25">
      <c r="A42" s="209"/>
      <c r="B42" s="210"/>
      <c r="C42" s="211" t="s">
        <v>172</v>
      </c>
      <c r="D42" s="211"/>
      <c r="E42" s="211"/>
      <c r="F42" s="211"/>
      <c r="G42" s="211"/>
      <c r="H42" s="211"/>
      <c r="I42" s="211"/>
      <c r="J42" s="211"/>
      <c r="K42" s="211"/>
      <c r="L42" s="211"/>
      <c r="M42" s="211"/>
      <c r="N42" s="212"/>
    </row>
    <row r="43" spans="1:14" x14ac:dyDescent="0.25">
      <c r="A43" s="213"/>
      <c r="B43" s="210" t="s">
        <v>110</v>
      </c>
      <c r="C43" s="214" t="s">
        <v>116</v>
      </c>
      <c r="D43" s="214"/>
      <c r="E43" s="214"/>
      <c r="F43" s="215"/>
      <c r="G43" s="216"/>
      <c r="H43" s="216"/>
      <c r="I43" s="216"/>
      <c r="J43" s="217">
        <v>54.55</v>
      </c>
      <c r="K43" s="218">
        <v>1.04</v>
      </c>
      <c r="L43" s="217">
        <v>170.2</v>
      </c>
      <c r="M43" s="218">
        <v>12.27</v>
      </c>
      <c r="N43" s="220">
        <v>2088.35</v>
      </c>
    </row>
    <row r="44" spans="1:14" x14ac:dyDescent="0.25">
      <c r="A44" s="223"/>
      <c r="B44" s="210"/>
      <c r="C44" s="214" t="s">
        <v>123</v>
      </c>
      <c r="D44" s="214"/>
      <c r="E44" s="214"/>
      <c r="F44" s="215" t="s">
        <v>124</v>
      </c>
      <c r="G44" s="219">
        <v>4.5</v>
      </c>
      <c r="H44" s="218">
        <v>1.04</v>
      </c>
      <c r="I44" s="218">
        <v>14.04</v>
      </c>
      <c r="J44" s="224"/>
      <c r="K44" s="216"/>
      <c r="L44" s="224"/>
      <c r="M44" s="216"/>
      <c r="N44" s="225"/>
    </row>
    <row r="45" spans="1:14" x14ac:dyDescent="0.25">
      <c r="A45" s="213"/>
      <c r="B45" s="210"/>
      <c r="C45" s="227" t="s">
        <v>126</v>
      </c>
      <c r="D45" s="227"/>
      <c r="E45" s="227"/>
      <c r="F45" s="228"/>
      <c r="G45" s="229"/>
      <c r="H45" s="229"/>
      <c r="I45" s="229"/>
      <c r="J45" s="242">
        <v>54.55</v>
      </c>
      <c r="K45" s="229"/>
      <c r="L45" s="242">
        <v>170.2</v>
      </c>
      <c r="M45" s="229"/>
      <c r="N45" s="231"/>
    </row>
    <row r="46" spans="1:14" x14ac:dyDescent="0.25">
      <c r="A46" s="223"/>
      <c r="B46" s="210"/>
      <c r="C46" s="214" t="s">
        <v>127</v>
      </c>
      <c r="D46" s="214"/>
      <c r="E46" s="214"/>
      <c r="F46" s="215"/>
      <c r="G46" s="216"/>
      <c r="H46" s="216"/>
      <c r="I46" s="216"/>
      <c r="J46" s="224"/>
      <c r="K46" s="216"/>
      <c r="L46" s="217">
        <v>170.2</v>
      </c>
      <c r="M46" s="216"/>
      <c r="N46" s="220">
        <v>2088.35</v>
      </c>
    </row>
    <row r="47" spans="1:14" ht="45" x14ac:dyDescent="0.25">
      <c r="A47" s="223"/>
      <c r="B47" s="210" t="s">
        <v>173</v>
      </c>
      <c r="C47" s="214" t="s">
        <v>174</v>
      </c>
      <c r="D47" s="214"/>
      <c r="E47" s="214"/>
      <c r="F47" s="215" t="s">
        <v>130</v>
      </c>
      <c r="G47" s="222">
        <v>74</v>
      </c>
      <c r="H47" s="216"/>
      <c r="I47" s="222">
        <v>74</v>
      </c>
      <c r="J47" s="224"/>
      <c r="K47" s="216"/>
      <c r="L47" s="217">
        <v>125.95</v>
      </c>
      <c r="M47" s="216"/>
      <c r="N47" s="220">
        <v>1545.38</v>
      </c>
    </row>
    <row r="48" spans="1:14" ht="45" x14ac:dyDescent="0.25">
      <c r="A48" s="223"/>
      <c r="B48" s="210" t="s">
        <v>175</v>
      </c>
      <c r="C48" s="214" t="s">
        <v>176</v>
      </c>
      <c r="D48" s="214"/>
      <c r="E48" s="214"/>
      <c r="F48" s="215" t="s">
        <v>130</v>
      </c>
      <c r="G48" s="222">
        <v>36</v>
      </c>
      <c r="H48" s="216"/>
      <c r="I48" s="222">
        <v>36</v>
      </c>
      <c r="J48" s="224"/>
      <c r="K48" s="216"/>
      <c r="L48" s="217">
        <v>61.27</v>
      </c>
      <c r="M48" s="216"/>
      <c r="N48" s="240">
        <v>751.81</v>
      </c>
    </row>
    <row r="49" spans="1:14" x14ac:dyDescent="0.25">
      <c r="A49" s="232"/>
      <c r="B49" s="233"/>
      <c r="C49" s="203" t="s">
        <v>133</v>
      </c>
      <c r="D49" s="203"/>
      <c r="E49" s="203"/>
      <c r="F49" s="204"/>
      <c r="G49" s="205"/>
      <c r="H49" s="205"/>
      <c r="I49" s="205"/>
      <c r="J49" s="207"/>
      <c r="K49" s="205"/>
      <c r="L49" s="243">
        <v>357.42</v>
      </c>
      <c r="M49" s="229"/>
      <c r="N49" s="208"/>
    </row>
    <row r="50" spans="1:14" ht="22.5" x14ac:dyDescent="0.25">
      <c r="A50" s="201" t="s">
        <v>117</v>
      </c>
      <c r="B50" s="202" t="s">
        <v>177</v>
      </c>
      <c r="C50" s="203" t="s">
        <v>178</v>
      </c>
      <c r="D50" s="203"/>
      <c r="E50" s="203"/>
      <c r="F50" s="204" t="s">
        <v>113</v>
      </c>
      <c r="G50" s="205"/>
      <c r="H50" s="205"/>
      <c r="I50" s="206">
        <v>4</v>
      </c>
      <c r="J50" s="207"/>
      <c r="K50" s="205"/>
      <c r="L50" s="207"/>
      <c r="M50" s="205"/>
      <c r="N50" s="208"/>
    </row>
    <row r="51" spans="1:14" ht="56.25" x14ac:dyDescent="0.25">
      <c r="A51" s="209"/>
      <c r="B51" s="210" t="s">
        <v>170</v>
      </c>
      <c r="C51" s="211" t="s">
        <v>171</v>
      </c>
      <c r="D51" s="211"/>
      <c r="E51" s="211"/>
      <c r="F51" s="211"/>
      <c r="G51" s="211"/>
      <c r="H51" s="211"/>
      <c r="I51" s="211"/>
      <c r="J51" s="211"/>
      <c r="K51" s="211"/>
      <c r="L51" s="211"/>
      <c r="M51" s="211"/>
      <c r="N51" s="212"/>
    </row>
    <row r="52" spans="1:14" x14ac:dyDescent="0.25">
      <c r="A52" s="209"/>
      <c r="B52" s="210"/>
      <c r="C52" s="211" t="s">
        <v>172</v>
      </c>
      <c r="D52" s="211"/>
      <c r="E52" s="211"/>
      <c r="F52" s="211"/>
      <c r="G52" s="211"/>
      <c r="H52" s="211"/>
      <c r="I52" s="211"/>
      <c r="J52" s="211"/>
      <c r="K52" s="211"/>
      <c r="L52" s="211"/>
      <c r="M52" s="211"/>
      <c r="N52" s="212"/>
    </row>
    <row r="53" spans="1:14" x14ac:dyDescent="0.25">
      <c r="A53" s="213"/>
      <c r="B53" s="210" t="s">
        <v>110</v>
      </c>
      <c r="C53" s="214" t="s">
        <v>116</v>
      </c>
      <c r="D53" s="214"/>
      <c r="E53" s="214"/>
      <c r="F53" s="215"/>
      <c r="G53" s="216"/>
      <c r="H53" s="216"/>
      <c r="I53" s="216"/>
      <c r="J53" s="217">
        <v>16.91</v>
      </c>
      <c r="K53" s="218">
        <v>1.04</v>
      </c>
      <c r="L53" s="217">
        <v>70.349999999999994</v>
      </c>
      <c r="M53" s="218">
        <v>12.27</v>
      </c>
      <c r="N53" s="240">
        <v>863.19</v>
      </c>
    </row>
    <row r="54" spans="1:14" x14ac:dyDescent="0.25">
      <c r="A54" s="223"/>
      <c r="B54" s="210"/>
      <c r="C54" s="214" t="s">
        <v>123</v>
      </c>
      <c r="D54" s="214"/>
      <c r="E54" s="214"/>
      <c r="F54" s="215" t="s">
        <v>124</v>
      </c>
      <c r="G54" s="219">
        <v>1.8</v>
      </c>
      <c r="H54" s="218">
        <v>1.04</v>
      </c>
      <c r="I54" s="226">
        <v>7.4880000000000004</v>
      </c>
      <c r="J54" s="224"/>
      <c r="K54" s="216"/>
      <c r="L54" s="224"/>
      <c r="M54" s="216"/>
      <c r="N54" s="225"/>
    </row>
    <row r="55" spans="1:14" x14ac:dyDescent="0.25">
      <c r="A55" s="213"/>
      <c r="B55" s="210"/>
      <c r="C55" s="227" t="s">
        <v>126</v>
      </c>
      <c r="D55" s="227"/>
      <c r="E55" s="227"/>
      <c r="F55" s="228"/>
      <c r="G55" s="229"/>
      <c r="H55" s="229"/>
      <c r="I55" s="229"/>
      <c r="J55" s="242">
        <v>16.91</v>
      </c>
      <c r="K55" s="229"/>
      <c r="L55" s="242">
        <v>70.349999999999994</v>
      </c>
      <c r="M55" s="229"/>
      <c r="N55" s="231"/>
    </row>
    <row r="56" spans="1:14" x14ac:dyDescent="0.25">
      <c r="A56" s="223"/>
      <c r="B56" s="210"/>
      <c r="C56" s="214" t="s">
        <v>127</v>
      </c>
      <c r="D56" s="214"/>
      <c r="E56" s="214"/>
      <c r="F56" s="215"/>
      <c r="G56" s="216"/>
      <c r="H56" s="216"/>
      <c r="I56" s="216"/>
      <c r="J56" s="224"/>
      <c r="K56" s="216"/>
      <c r="L56" s="217">
        <v>70.349999999999994</v>
      </c>
      <c r="M56" s="216"/>
      <c r="N56" s="240">
        <v>863.19</v>
      </c>
    </row>
    <row r="57" spans="1:14" ht="45" x14ac:dyDescent="0.25">
      <c r="A57" s="223"/>
      <c r="B57" s="210" t="s">
        <v>173</v>
      </c>
      <c r="C57" s="214" t="s">
        <v>174</v>
      </c>
      <c r="D57" s="214"/>
      <c r="E57" s="214"/>
      <c r="F57" s="215" t="s">
        <v>130</v>
      </c>
      <c r="G57" s="222">
        <v>74</v>
      </c>
      <c r="H57" s="216"/>
      <c r="I57" s="222">
        <v>74</v>
      </c>
      <c r="J57" s="224"/>
      <c r="K57" s="216"/>
      <c r="L57" s="217">
        <v>52.06</v>
      </c>
      <c r="M57" s="216"/>
      <c r="N57" s="240">
        <v>638.76</v>
      </c>
    </row>
    <row r="58" spans="1:14" ht="45" x14ac:dyDescent="0.25">
      <c r="A58" s="223"/>
      <c r="B58" s="210" t="s">
        <v>175</v>
      </c>
      <c r="C58" s="214" t="s">
        <v>176</v>
      </c>
      <c r="D58" s="214"/>
      <c r="E58" s="214"/>
      <c r="F58" s="215" t="s">
        <v>130</v>
      </c>
      <c r="G58" s="222">
        <v>36</v>
      </c>
      <c r="H58" s="216"/>
      <c r="I58" s="222">
        <v>36</v>
      </c>
      <c r="J58" s="224"/>
      <c r="K58" s="216"/>
      <c r="L58" s="217">
        <v>25.33</v>
      </c>
      <c r="M58" s="216"/>
      <c r="N58" s="240">
        <v>310.75</v>
      </c>
    </row>
    <row r="59" spans="1:14" x14ac:dyDescent="0.25">
      <c r="A59" s="232"/>
      <c r="B59" s="233"/>
      <c r="C59" s="203" t="s">
        <v>133</v>
      </c>
      <c r="D59" s="203"/>
      <c r="E59" s="203"/>
      <c r="F59" s="204"/>
      <c r="G59" s="205"/>
      <c r="H59" s="205"/>
      <c r="I59" s="205"/>
      <c r="J59" s="207"/>
      <c r="K59" s="205"/>
      <c r="L59" s="243">
        <v>147.74</v>
      </c>
      <c r="M59" s="229"/>
      <c r="N59" s="208"/>
    </row>
    <row r="60" spans="1:14" ht="22.5" x14ac:dyDescent="0.25">
      <c r="A60" s="201" t="s">
        <v>119</v>
      </c>
      <c r="B60" s="202" t="s">
        <v>179</v>
      </c>
      <c r="C60" s="203" t="s">
        <v>180</v>
      </c>
      <c r="D60" s="203"/>
      <c r="E60" s="203"/>
      <c r="F60" s="204" t="s">
        <v>113</v>
      </c>
      <c r="G60" s="205"/>
      <c r="H60" s="205"/>
      <c r="I60" s="206">
        <v>1</v>
      </c>
      <c r="J60" s="207"/>
      <c r="K60" s="205"/>
      <c r="L60" s="207"/>
      <c r="M60" s="205"/>
      <c r="N60" s="208"/>
    </row>
    <row r="61" spans="1:14" ht="56.25" x14ac:dyDescent="0.25">
      <c r="A61" s="209"/>
      <c r="B61" s="210" t="s">
        <v>170</v>
      </c>
      <c r="C61" s="211" t="s">
        <v>171</v>
      </c>
      <c r="D61" s="211"/>
      <c r="E61" s="211"/>
      <c r="F61" s="211"/>
      <c r="G61" s="211"/>
      <c r="H61" s="211"/>
      <c r="I61" s="211"/>
      <c r="J61" s="211"/>
      <c r="K61" s="211"/>
      <c r="L61" s="211"/>
      <c r="M61" s="211"/>
      <c r="N61" s="212"/>
    </row>
    <row r="62" spans="1:14" x14ac:dyDescent="0.25">
      <c r="A62" s="209"/>
      <c r="B62" s="210"/>
      <c r="C62" s="211" t="s">
        <v>172</v>
      </c>
      <c r="D62" s="211"/>
      <c r="E62" s="211"/>
      <c r="F62" s="211"/>
      <c r="G62" s="211"/>
      <c r="H62" s="211"/>
      <c r="I62" s="211"/>
      <c r="J62" s="211"/>
      <c r="K62" s="211"/>
      <c r="L62" s="211"/>
      <c r="M62" s="211"/>
      <c r="N62" s="212"/>
    </row>
    <row r="63" spans="1:14" x14ac:dyDescent="0.25">
      <c r="A63" s="213"/>
      <c r="B63" s="210" t="s">
        <v>110</v>
      </c>
      <c r="C63" s="214" t="s">
        <v>116</v>
      </c>
      <c r="D63" s="214"/>
      <c r="E63" s="214"/>
      <c r="F63" s="215"/>
      <c r="G63" s="216"/>
      <c r="H63" s="216"/>
      <c r="I63" s="216"/>
      <c r="J63" s="217">
        <v>263.77999999999997</v>
      </c>
      <c r="K63" s="218">
        <v>1.04</v>
      </c>
      <c r="L63" s="217">
        <v>274.33</v>
      </c>
      <c r="M63" s="218">
        <v>12.27</v>
      </c>
      <c r="N63" s="220">
        <v>3366.03</v>
      </c>
    </row>
    <row r="64" spans="1:14" x14ac:dyDescent="0.25">
      <c r="A64" s="223"/>
      <c r="B64" s="210"/>
      <c r="C64" s="214" t="s">
        <v>123</v>
      </c>
      <c r="D64" s="214"/>
      <c r="E64" s="214"/>
      <c r="F64" s="215" t="s">
        <v>124</v>
      </c>
      <c r="G64" s="219">
        <v>21.6</v>
      </c>
      <c r="H64" s="218">
        <v>1.04</v>
      </c>
      <c r="I64" s="226">
        <v>22.463999999999999</v>
      </c>
      <c r="J64" s="224"/>
      <c r="K64" s="216"/>
      <c r="L64" s="224"/>
      <c r="M64" s="216"/>
      <c r="N64" s="225"/>
    </row>
    <row r="65" spans="1:14" x14ac:dyDescent="0.25">
      <c r="A65" s="213"/>
      <c r="B65" s="210"/>
      <c r="C65" s="227" t="s">
        <v>126</v>
      </c>
      <c r="D65" s="227"/>
      <c r="E65" s="227"/>
      <c r="F65" s="228"/>
      <c r="G65" s="229"/>
      <c r="H65" s="229"/>
      <c r="I65" s="229"/>
      <c r="J65" s="242">
        <v>263.77999999999997</v>
      </c>
      <c r="K65" s="229"/>
      <c r="L65" s="242">
        <v>274.33</v>
      </c>
      <c r="M65" s="229"/>
      <c r="N65" s="231"/>
    </row>
    <row r="66" spans="1:14" x14ac:dyDescent="0.25">
      <c r="A66" s="223"/>
      <c r="B66" s="210"/>
      <c r="C66" s="214" t="s">
        <v>127</v>
      </c>
      <c r="D66" s="214"/>
      <c r="E66" s="214"/>
      <c r="F66" s="215"/>
      <c r="G66" s="216"/>
      <c r="H66" s="216"/>
      <c r="I66" s="216"/>
      <c r="J66" s="224"/>
      <c r="K66" s="216"/>
      <c r="L66" s="217">
        <v>274.33</v>
      </c>
      <c r="M66" s="216"/>
      <c r="N66" s="220">
        <v>3366.03</v>
      </c>
    </row>
    <row r="67" spans="1:14" ht="45" x14ac:dyDescent="0.25">
      <c r="A67" s="223"/>
      <c r="B67" s="210" t="s">
        <v>173</v>
      </c>
      <c r="C67" s="214" t="s">
        <v>174</v>
      </c>
      <c r="D67" s="214"/>
      <c r="E67" s="214"/>
      <c r="F67" s="215" t="s">
        <v>130</v>
      </c>
      <c r="G67" s="222">
        <v>74</v>
      </c>
      <c r="H67" s="216"/>
      <c r="I67" s="222">
        <v>74</v>
      </c>
      <c r="J67" s="224"/>
      <c r="K67" s="216"/>
      <c r="L67" s="217">
        <v>203</v>
      </c>
      <c r="M67" s="216"/>
      <c r="N67" s="220">
        <v>2490.86</v>
      </c>
    </row>
    <row r="68" spans="1:14" ht="45" x14ac:dyDescent="0.25">
      <c r="A68" s="223"/>
      <c r="B68" s="210" t="s">
        <v>175</v>
      </c>
      <c r="C68" s="214" t="s">
        <v>176</v>
      </c>
      <c r="D68" s="214"/>
      <c r="E68" s="214"/>
      <c r="F68" s="215" t="s">
        <v>130</v>
      </c>
      <c r="G68" s="222">
        <v>36</v>
      </c>
      <c r="H68" s="216"/>
      <c r="I68" s="222">
        <v>36</v>
      </c>
      <c r="J68" s="224"/>
      <c r="K68" s="216"/>
      <c r="L68" s="217">
        <v>98.76</v>
      </c>
      <c r="M68" s="216"/>
      <c r="N68" s="220">
        <v>1211.77</v>
      </c>
    </row>
    <row r="69" spans="1:14" x14ac:dyDescent="0.25">
      <c r="A69" s="232"/>
      <c r="B69" s="233"/>
      <c r="C69" s="203" t="s">
        <v>133</v>
      </c>
      <c r="D69" s="203"/>
      <c r="E69" s="203"/>
      <c r="F69" s="204"/>
      <c r="G69" s="205"/>
      <c r="H69" s="205"/>
      <c r="I69" s="205"/>
      <c r="J69" s="207"/>
      <c r="K69" s="205"/>
      <c r="L69" s="243">
        <v>576.09</v>
      </c>
      <c r="M69" s="229"/>
      <c r="N69" s="208"/>
    </row>
    <row r="70" spans="1:14" ht="22.5" x14ac:dyDescent="0.25">
      <c r="A70" s="201" t="s">
        <v>121</v>
      </c>
      <c r="B70" s="202" t="s">
        <v>181</v>
      </c>
      <c r="C70" s="203" t="s">
        <v>182</v>
      </c>
      <c r="D70" s="203"/>
      <c r="E70" s="203"/>
      <c r="F70" s="204" t="s">
        <v>113</v>
      </c>
      <c r="G70" s="205"/>
      <c r="H70" s="205"/>
      <c r="I70" s="206">
        <v>1</v>
      </c>
      <c r="J70" s="207"/>
      <c r="K70" s="205"/>
      <c r="L70" s="207"/>
      <c r="M70" s="205"/>
      <c r="N70" s="208"/>
    </row>
    <row r="71" spans="1:14" ht="56.25" x14ac:dyDescent="0.25">
      <c r="A71" s="209"/>
      <c r="B71" s="210" t="s">
        <v>170</v>
      </c>
      <c r="C71" s="211" t="s">
        <v>171</v>
      </c>
      <c r="D71" s="211"/>
      <c r="E71" s="211"/>
      <c r="F71" s="211"/>
      <c r="G71" s="211"/>
      <c r="H71" s="211"/>
      <c r="I71" s="211"/>
      <c r="J71" s="211"/>
      <c r="K71" s="211"/>
      <c r="L71" s="211"/>
      <c r="M71" s="211"/>
      <c r="N71" s="212"/>
    </row>
    <row r="72" spans="1:14" x14ac:dyDescent="0.25">
      <c r="A72" s="209"/>
      <c r="B72" s="210"/>
      <c r="C72" s="211" t="s">
        <v>172</v>
      </c>
      <c r="D72" s="211"/>
      <c r="E72" s="211"/>
      <c r="F72" s="211"/>
      <c r="G72" s="211"/>
      <c r="H72" s="211"/>
      <c r="I72" s="211"/>
      <c r="J72" s="211"/>
      <c r="K72" s="211"/>
      <c r="L72" s="211"/>
      <c r="M72" s="211"/>
      <c r="N72" s="212"/>
    </row>
    <row r="73" spans="1:14" x14ac:dyDescent="0.25">
      <c r="A73" s="213"/>
      <c r="B73" s="210" t="s">
        <v>110</v>
      </c>
      <c r="C73" s="214" t="s">
        <v>116</v>
      </c>
      <c r="D73" s="214"/>
      <c r="E73" s="214"/>
      <c r="F73" s="215"/>
      <c r="G73" s="216"/>
      <c r="H73" s="216"/>
      <c r="I73" s="216"/>
      <c r="J73" s="217">
        <v>209.41</v>
      </c>
      <c r="K73" s="218">
        <v>1.04</v>
      </c>
      <c r="L73" s="217">
        <v>217.79</v>
      </c>
      <c r="M73" s="218">
        <v>12.27</v>
      </c>
      <c r="N73" s="220">
        <v>2672.28</v>
      </c>
    </row>
    <row r="74" spans="1:14" x14ac:dyDescent="0.25">
      <c r="A74" s="223"/>
      <c r="B74" s="210"/>
      <c r="C74" s="214" t="s">
        <v>123</v>
      </c>
      <c r="D74" s="214"/>
      <c r="E74" s="214"/>
      <c r="F74" s="215" t="s">
        <v>124</v>
      </c>
      <c r="G74" s="222">
        <v>18</v>
      </c>
      <c r="H74" s="218">
        <v>1.04</v>
      </c>
      <c r="I74" s="218">
        <v>18.72</v>
      </c>
      <c r="J74" s="224"/>
      <c r="K74" s="216"/>
      <c r="L74" s="224"/>
      <c r="M74" s="216"/>
      <c r="N74" s="225"/>
    </row>
    <row r="75" spans="1:14" x14ac:dyDescent="0.25">
      <c r="A75" s="213"/>
      <c r="B75" s="210"/>
      <c r="C75" s="227" t="s">
        <v>126</v>
      </c>
      <c r="D75" s="227"/>
      <c r="E75" s="227"/>
      <c r="F75" s="228"/>
      <c r="G75" s="229"/>
      <c r="H75" s="229"/>
      <c r="I75" s="229"/>
      <c r="J75" s="242">
        <v>209.41</v>
      </c>
      <c r="K75" s="229"/>
      <c r="L75" s="242">
        <v>217.79</v>
      </c>
      <c r="M75" s="229"/>
      <c r="N75" s="231"/>
    </row>
    <row r="76" spans="1:14" x14ac:dyDescent="0.25">
      <c r="A76" s="223"/>
      <c r="B76" s="210"/>
      <c r="C76" s="214" t="s">
        <v>127</v>
      </c>
      <c r="D76" s="214"/>
      <c r="E76" s="214"/>
      <c r="F76" s="215"/>
      <c r="G76" s="216"/>
      <c r="H76" s="216"/>
      <c r="I76" s="216"/>
      <c r="J76" s="224"/>
      <c r="K76" s="216"/>
      <c r="L76" s="217">
        <v>217.79</v>
      </c>
      <c r="M76" s="216"/>
      <c r="N76" s="220">
        <v>2672.28</v>
      </c>
    </row>
    <row r="77" spans="1:14" ht="45" x14ac:dyDescent="0.25">
      <c r="A77" s="223"/>
      <c r="B77" s="210" t="s">
        <v>173</v>
      </c>
      <c r="C77" s="214" t="s">
        <v>174</v>
      </c>
      <c r="D77" s="214"/>
      <c r="E77" s="214"/>
      <c r="F77" s="215" t="s">
        <v>130</v>
      </c>
      <c r="G77" s="222">
        <v>74</v>
      </c>
      <c r="H77" s="216"/>
      <c r="I77" s="222">
        <v>74</v>
      </c>
      <c r="J77" s="224"/>
      <c r="K77" s="216"/>
      <c r="L77" s="217">
        <v>161.16</v>
      </c>
      <c r="M77" s="216"/>
      <c r="N77" s="220">
        <v>1977.49</v>
      </c>
    </row>
    <row r="78" spans="1:14" ht="45" x14ac:dyDescent="0.25">
      <c r="A78" s="223"/>
      <c r="B78" s="210" t="s">
        <v>175</v>
      </c>
      <c r="C78" s="214" t="s">
        <v>176</v>
      </c>
      <c r="D78" s="214"/>
      <c r="E78" s="214"/>
      <c r="F78" s="215" t="s">
        <v>130</v>
      </c>
      <c r="G78" s="222">
        <v>36</v>
      </c>
      <c r="H78" s="216"/>
      <c r="I78" s="222">
        <v>36</v>
      </c>
      <c r="J78" s="224"/>
      <c r="K78" s="216"/>
      <c r="L78" s="217">
        <v>78.400000000000006</v>
      </c>
      <c r="M78" s="216"/>
      <c r="N78" s="240">
        <v>962.02</v>
      </c>
    </row>
    <row r="79" spans="1:14" x14ac:dyDescent="0.25">
      <c r="A79" s="232"/>
      <c r="B79" s="233"/>
      <c r="C79" s="203" t="s">
        <v>133</v>
      </c>
      <c r="D79" s="203"/>
      <c r="E79" s="203"/>
      <c r="F79" s="204"/>
      <c r="G79" s="205"/>
      <c r="H79" s="205"/>
      <c r="I79" s="205"/>
      <c r="J79" s="207"/>
      <c r="K79" s="205"/>
      <c r="L79" s="243">
        <v>457.35</v>
      </c>
      <c r="M79" s="229"/>
      <c r="N79" s="208"/>
    </row>
    <row r="80" spans="1:14" ht="22.5" x14ac:dyDescent="0.25">
      <c r="A80" s="201" t="s">
        <v>183</v>
      </c>
      <c r="B80" s="202" t="s">
        <v>184</v>
      </c>
      <c r="C80" s="203" t="s">
        <v>185</v>
      </c>
      <c r="D80" s="203"/>
      <c r="E80" s="203"/>
      <c r="F80" s="204" t="s">
        <v>186</v>
      </c>
      <c r="G80" s="205"/>
      <c r="H80" s="205"/>
      <c r="I80" s="206">
        <v>1</v>
      </c>
      <c r="J80" s="207"/>
      <c r="K80" s="205"/>
      <c r="L80" s="207"/>
      <c r="M80" s="205"/>
      <c r="N80" s="208"/>
    </row>
    <row r="81" spans="1:14" ht="56.25" x14ac:dyDescent="0.25">
      <c r="A81" s="209"/>
      <c r="B81" s="210" t="s">
        <v>170</v>
      </c>
      <c r="C81" s="211" t="s">
        <v>171</v>
      </c>
      <c r="D81" s="211"/>
      <c r="E81" s="211"/>
      <c r="F81" s="211"/>
      <c r="G81" s="211"/>
      <c r="H81" s="211"/>
      <c r="I81" s="211"/>
      <c r="J81" s="211"/>
      <c r="K81" s="211"/>
      <c r="L81" s="211"/>
      <c r="M81" s="211"/>
      <c r="N81" s="212"/>
    </row>
    <row r="82" spans="1:14" x14ac:dyDescent="0.25">
      <c r="A82" s="209"/>
      <c r="B82" s="210"/>
      <c r="C82" s="211" t="s">
        <v>172</v>
      </c>
      <c r="D82" s="211"/>
      <c r="E82" s="211"/>
      <c r="F82" s="211"/>
      <c r="G82" s="211"/>
      <c r="H82" s="211"/>
      <c r="I82" s="211"/>
      <c r="J82" s="211"/>
      <c r="K82" s="211"/>
      <c r="L82" s="211"/>
      <c r="M82" s="211"/>
      <c r="N82" s="212"/>
    </row>
    <row r="83" spans="1:14" x14ac:dyDescent="0.25">
      <c r="A83" s="213"/>
      <c r="B83" s="210" t="s">
        <v>110</v>
      </c>
      <c r="C83" s="214" t="s">
        <v>116</v>
      </c>
      <c r="D83" s="214"/>
      <c r="E83" s="214"/>
      <c r="F83" s="215"/>
      <c r="G83" s="216"/>
      <c r="H83" s="216"/>
      <c r="I83" s="216"/>
      <c r="J83" s="221">
        <v>1089.8499999999999</v>
      </c>
      <c r="K83" s="218">
        <v>1.04</v>
      </c>
      <c r="L83" s="221">
        <v>1133.44</v>
      </c>
      <c r="M83" s="218">
        <v>12.27</v>
      </c>
      <c r="N83" s="220">
        <v>13907.31</v>
      </c>
    </row>
    <row r="84" spans="1:14" x14ac:dyDescent="0.25">
      <c r="A84" s="223"/>
      <c r="B84" s="210"/>
      <c r="C84" s="214" t="s">
        <v>123</v>
      </c>
      <c r="D84" s="214"/>
      <c r="E84" s="214"/>
      <c r="F84" s="215" t="s">
        <v>124</v>
      </c>
      <c r="G84" s="219">
        <v>86.4</v>
      </c>
      <c r="H84" s="218">
        <v>1.04</v>
      </c>
      <c r="I84" s="226">
        <v>89.855999999999995</v>
      </c>
      <c r="J84" s="224"/>
      <c r="K84" s="216"/>
      <c r="L84" s="224"/>
      <c r="M84" s="216"/>
      <c r="N84" s="225"/>
    </row>
    <row r="85" spans="1:14" x14ac:dyDescent="0.25">
      <c r="A85" s="213"/>
      <c r="B85" s="210"/>
      <c r="C85" s="227" t="s">
        <v>126</v>
      </c>
      <c r="D85" s="227"/>
      <c r="E85" s="227"/>
      <c r="F85" s="228"/>
      <c r="G85" s="229"/>
      <c r="H85" s="229"/>
      <c r="I85" s="229"/>
      <c r="J85" s="230">
        <v>1089.8499999999999</v>
      </c>
      <c r="K85" s="229"/>
      <c r="L85" s="230">
        <v>1133.44</v>
      </c>
      <c r="M85" s="229"/>
      <c r="N85" s="231"/>
    </row>
    <row r="86" spans="1:14" x14ac:dyDescent="0.25">
      <c r="A86" s="223"/>
      <c r="B86" s="210"/>
      <c r="C86" s="214" t="s">
        <v>127</v>
      </c>
      <c r="D86" s="214"/>
      <c r="E86" s="214"/>
      <c r="F86" s="215"/>
      <c r="G86" s="216"/>
      <c r="H86" s="216"/>
      <c r="I86" s="216"/>
      <c r="J86" s="224"/>
      <c r="K86" s="216"/>
      <c r="L86" s="221">
        <v>1133.44</v>
      </c>
      <c r="M86" s="216"/>
      <c r="N86" s="220">
        <v>13907.31</v>
      </c>
    </row>
    <row r="87" spans="1:14" ht="45" x14ac:dyDescent="0.25">
      <c r="A87" s="223"/>
      <c r="B87" s="210" t="s">
        <v>173</v>
      </c>
      <c r="C87" s="214" t="s">
        <v>174</v>
      </c>
      <c r="D87" s="214"/>
      <c r="E87" s="214"/>
      <c r="F87" s="215" t="s">
        <v>130</v>
      </c>
      <c r="G87" s="222">
        <v>74</v>
      </c>
      <c r="H87" s="216"/>
      <c r="I87" s="222">
        <v>74</v>
      </c>
      <c r="J87" s="224"/>
      <c r="K87" s="216"/>
      <c r="L87" s="217">
        <v>838.75</v>
      </c>
      <c r="M87" s="216"/>
      <c r="N87" s="220">
        <v>10291.41</v>
      </c>
    </row>
    <row r="88" spans="1:14" ht="45" x14ac:dyDescent="0.25">
      <c r="A88" s="223"/>
      <c r="B88" s="210" t="s">
        <v>175</v>
      </c>
      <c r="C88" s="214" t="s">
        <v>176</v>
      </c>
      <c r="D88" s="214"/>
      <c r="E88" s="214"/>
      <c r="F88" s="215" t="s">
        <v>130</v>
      </c>
      <c r="G88" s="222">
        <v>36</v>
      </c>
      <c r="H88" s="216"/>
      <c r="I88" s="222">
        <v>36</v>
      </c>
      <c r="J88" s="224"/>
      <c r="K88" s="216"/>
      <c r="L88" s="217">
        <v>408.04</v>
      </c>
      <c r="M88" s="216"/>
      <c r="N88" s="220">
        <v>5006.63</v>
      </c>
    </row>
    <row r="89" spans="1:14" x14ac:dyDescent="0.25">
      <c r="A89" s="232"/>
      <c r="B89" s="233"/>
      <c r="C89" s="203" t="s">
        <v>133</v>
      </c>
      <c r="D89" s="203"/>
      <c r="E89" s="203"/>
      <c r="F89" s="204"/>
      <c r="G89" s="205"/>
      <c r="H89" s="205"/>
      <c r="I89" s="205"/>
      <c r="J89" s="207"/>
      <c r="K89" s="205"/>
      <c r="L89" s="234">
        <v>2380.23</v>
      </c>
      <c r="M89" s="229"/>
      <c r="N89" s="208"/>
    </row>
    <row r="90" spans="1:14" ht="22.5" x14ac:dyDescent="0.25">
      <c r="A90" s="201" t="s">
        <v>187</v>
      </c>
      <c r="B90" s="202" t="s">
        <v>188</v>
      </c>
      <c r="C90" s="203" t="s">
        <v>189</v>
      </c>
      <c r="D90" s="203"/>
      <c r="E90" s="203"/>
      <c r="F90" s="204" t="s">
        <v>186</v>
      </c>
      <c r="G90" s="205"/>
      <c r="H90" s="205"/>
      <c r="I90" s="206">
        <v>1</v>
      </c>
      <c r="J90" s="207"/>
      <c r="K90" s="205"/>
      <c r="L90" s="207"/>
      <c r="M90" s="205"/>
      <c r="N90" s="208"/>
    </row>
    <row r="91" spans="1:14" ht="56.25" x14ac:dyDescent="0.25">
      <c r="A91" s="209"/>
      <c r="B91" s="210" t="s">
        <v>170</v>
      </c>
      <c r="C91" s="211" t="s">
        <v>171</v>
      </c>
      <c r="D91" s="211"/>
      <c r="E91" s="211"/>
      <c r="F91" s="211"/>
      <c r="G91" s="211"/>
      <c r="H91" s="211"/>
      <c r="I91" s="211"/>
      <c r="J91" s="211"/>
      <c r="K91" s="211"/>
      <c r="L91" s="211"/>
      <c r="M91" s="211"/>
      <c r="N91" s="212"/>
    </row>
    <row r="92" spans="1:14" x14ac:dyDescent="0.25">
      <c r="A92" s="209"/>
      <c r="B92" s="210"/>
      <c r="C92" s="211" t="s">
        <v>172</v>
      </c>
      <c r="D92" s="211"/>
      <c r="E92" s="211"/>
      <c r="F92" s="211"/>
      <c r="G92" s="211"/>
      <c r="H92" s="211"/>
      <c r="I92" s="211"/>
      <c r="J92" s="211"/>
      <c r="K92" s="211"/>
      <c r="L92" s="211"/>
      <c r="M92" s="211"/>
      <c r="N92" s="212"/>
    </row>
    <row r="93" spans="1:14" x14ac:dyDescent="0.25">
      <c r="A93" s="213"/>
      <c r="B93" s="210" t="s">
        <v>110</v>
      </c>
      <c r="C93" s="214" t="s">
        <v>116</v>
      </c>
      <c r="D93" s="214"/>
      <c r="E93" s="214"/>
      <c r="F93" s="215"/>
      <c r="G93" s="216"/>
      <c r="H93" s="216"/>
      <c r="I93" s="216"/>
      <c r="J93" s="217">
        <v>535.87</v>
      </c>
      <c r="K93" s="218">
        <v>1.04</v>
      </c>
      <c r="L93" s="217">
        <v>557.29999999999995</v>
      </c>
      <c r="M93" s="218">
        <v>12.27</v>
      </c>
      <c r="N93" s="220">
        <v>6838.07</v>
      </c>
    </row>
    <row r="94" spans="1:14" x14ac:dyDescent="0.25">
      <c r="A94" s="223"/>
      <c r="B94" s="210"/>
      <c r="C94" s="214" t="s">
        <v>123</v>
      </c>
      <c r="D94" s="214"/>
      <c r="E94" s="214"/>
      <c r="F94" s="215" t="s">
        <v>124</v>
      </c>
      <c r="G94" s="218">
        <v>42.48</v>
      </c>
      <c r="H94" s="218">
        <v>1.04</v>
      </c>
      <c r="I94" s="245">
        <v>44.179200000000002</v>
      </c>
      <c r="J94" s="224"/>
      <c r="K94" s="216"/>
      <c r="L94" s="224"/>
      <c r="M94" s="216"/>
      <c r="N94" s="225"/>
    </row>
    <row r="95" spans="1:14" x14ac:dyDescent="0.25">
      <c r="A95" s="213"/>
      <c r="B95" s="210"/>
      <c r="C95" s="227" t="s">
        <v>126</v>
      </c>
      <c r="D95" s="227"/>
      <c r="E95" s="227"/>
      <c r="F95" s="228"/>
      <c r="G95" s="229"/>
      <c r="H95" s="229"/>
      <c r="I95" s="229"/>
      <c r="J95" s="242">
        <v>535.87</v>
      </c>
      <c r="K95" s="229"/>
      <c r="L95" s="242">
        <v>557.29999999999995</v>
      </c>
      <c r="M95" s="229"/>
      <c r="N95" s="231"/>
    </row>
    <row r="96" spans="1:14" x14ac:dyDescent="0.25">
      <c r="A96" s="223"/>
      <c r="B96" s="210"/>
      <c r="C96" s="214" t="s">
        <v>127</v>
      </c>
      <c r="D96" s="214"/>
      <c r="E96" s="214"/>
      <c r="F96" s="215"/>
      <c r="G96" s="216"/>
      <c r="H96" s="216"/>
      <c r="I96" s="216"/>
      <c r="J96" s="224"/>
      <c r="K96" s="216"/>
      <c r="L96" s="217">
        <v>557.29999999999995</v>
      </c>
      <c r="M96" s="216"/>
      <c r="N96" s="220">
        <v>6838.07</v>
      </c>
    </row>
    <row r="97" spans="1:14" ht="45" x14ac:dyDescent="0.25">
      <c r="A97" s="223"/>
      <c r="B97" s="210" t="s">
        <v>173</v>
      </c>
      <c r="C97" s="214" t="s">
        <v>174</v>
      </c>
      <c r="D97" s="214"/>
      <c r="E97" s="214"/>
      <c r="F97" s="215" t="s">
        <v>130</v>
      </c>
      <c r="G97" s="222">
        <v>74</v>
      </c>
      <c r="H97" s="216"/>
      <c r="I97" s="222">
        <v>74</v>
      </c>
      <c r="J97" s="224"/>
      <c r="K97" s="216"/>
      <c r="L97" s="217">
        <v>412.4</v>
      </c>
      <c r="M97" s="216"/>
      <c r="N97" s="220">
        <v>5060.17</v>
      </c>
    </row>
    <row r="98" spans="1:14" ht="45" x14ac:dyDescent="0.25">
      <c r="A98" s="223"/>
      <c r="B98" s="210" t="s">
        <v>175</v>
      </c>
      <c r="C98" s="214" t="s">
        <v>176</v>
      </c>
      <c r="D98" s="214"/>
      <c r="E98" s="214"/>
      <c r="F98" s="215" t="s">
        <v>130</v>
      </c>
      <c r="G98" s="222">
        <v>36</v>
      </c>
      <c r="H98" s="216"/>
      <c r="I98" s="222">
        <v>36</v>
      </c>
      <c r="J98" s="224"/>
      <c r="K98" s="216"/>
      <c r="L98" s="217">
        <v>200.63</v>
      </c>
      <c r="M98" s="216"/>
      <c r="N98" s="220">
        <v>2461.71</v>
      </c>
    </row>
    <row r="99" spans="1:14" x14ac:dyDescent="0.25">
      <c r="A99" s="232"/>
      <c r="B99" s="233"/>
      <c r="C99" s="203" t="s">
        <v>133</v>
      </c>
      <c r="D99" s="203"/>
      <c r="E99" s="203"/>
      <c r="F99" s="204"/>
      <c r="G99" s="205"/>
      <c r="H99" s="205"/>
      <c r="I99" s="205"/>
      <c r="J99" s="207"/>
      <c r="K99" s="205"/>
      <c r="L99" s="234">
        <v>1170.33</v>
      </c>
      <c r="M99" s="229"/>
      <c r="N99" s="208"/>
    </row>
    <row r="100" spans="1:14" ht="22.5" x14ac:dyDescent="0.25">
      <c r="A100" s="201" t="s">
        <v>190</v>
      </c>
      <c r="B100" s="202" t="s">
        <v>191</v>
      </c>
      <c r="C100" s="203" t="s">
        <v>192</v>
      </c>
      <c r="D100" s="203"/>
      <c r="E100" s="203"/>
      <c r="F100" s="204" t="s">
        <v>193</v>
      </c>
      <c r="G100" s="205"/>
      <c r="H100" s="205"/>
      <c r="I100" s="206">
        <v>12</v>
      </c>
      <c r="J100" s="207"/>
      <c r="K100" s="205"/>
      <c r="L100" s="207"/>
      <c r="M100" s="205"/>
      <c r="N100" s="208"/>
    </row>
    <row r="101" spans="1:14" ht="56.25" x14ac:dyDescent="0.25">
      <c r="A101" s="209"/>
      <c r="B101" s="210" t="s">
        <v>170</v>
      </c>
      <c r="C101" s="211" t="s">
        <v>171</v>
      </c>
      <c r="D101" s="211"/>
      <c r="E101" s="211"/>
      <c r="F101" s="211"/>
      <c r="G101" s="211"/>
      <c r="H101" s="211"/>
      <c r="I101" s="211"/>
      <c r="J101" s="211"/>
      <c r="K101" s="211"/>
      <c r="L101" s="211"/>
      <c r="M101" s="211"/>
      <c r="N101" s="212"/>
    </row>
    <row r="102" spans="1:14" x14ac:dyDescent="0.25">
      <c r="A102" s="209"/>
      <c r="B102" s="210"/>
      <c r="C102" s="211" t="s">
        <v>172</v>
      </c>
      <c r="D102" s="211"/>
      <c r="E102" s="211"/>
      <c r="F102" s="211"/>
      <c r="G102" s="211"/>
      <c r="H102" s="211"/>
      <c r="I102" s="211"/>
      <c r="J102" s="211"/>
      <c r="K102" s="211"/>
      <c r="L102" s="211"/>
      <c r="M102" s="211"/>
      <c r="N102" s="212"/>
    </row>
    <row r="103" spans="1:14" x14ac:dyDescent="0.25">
      <c r="A103" s="213"/>
      <c r="B103" s="210" t="s">
        <v>110</v>
      </c>
      <c r="C103" s="214" t="s">
        <v>116</v>
      </c>
      <c r="D103" s="214"/>
      <c r="E103" s="214"/>
      <c r="F103" s="215"/>
      <c r="G103" s="216"/>
      <c r="H103" s="216"/>
      <c r="I103" s="216"/>
      <c r="J103" s="217">
        <v>33.01</v>
      </c>
      <c r="K103" s="218">
        <v>1.04</v>
      </c>
      <c r="L103" s="217">
        <v>411.96</v>
      </c>
      <c r="M103" s="218">
        <v>12.27</v>
      </c>
      <c r="N103" s="220">
        <v>5054.75</v>
      </c>
    </row>
    <row r="104" spans="1:14" x14ac:dyDescent="0.25">
      <c r="A104" s="223"/>
      <c r="B104" s="210"/>
      <c r="C104" s="214" t="s">
        <v>123</v>
      </c>
      <c r="D104" s="214"/>
      <c r="E104" s="214"/>
      <c r="F104" s="215" t="s">
        <v>124</v>
      </c>
      <c r="G104" s="218">
        <v>2.88</v>
      </c>
      <c r="H104" s="218">
        <v>1.04</v>
      </c>
      <c r="I104" s="245">
        <v>35.942399999999999</v>
      </c>
      <c r="J104" s="224"/>
      <c r="K104" s="216"/>
      <c r="L104" s="224"/>
      <c r="M104" s="216"/>
      <c r="N104" s="225"/>
    </row>
    <row r="105" spans="1:14" x14ac:dyDescent="0.25">
      <c r="A105" s="213"/>
      <c r="B105" s="210"/>
      <c r="C105" s="227" t="s">
        <v>126</v>
      </c>
      <c r="D105" s="227"/>
      <c r="E105" s="227"/>
      <c r="F105" s="228"/>
      <c r="G105" s="229"/>
      <c r="H105" s="229"/>
      <c r="I105" s="229"/>
      <c r="J105" s="242">
        <v>33.01</v>
      </c>
      <c r="K105" s="229"/>
      <c r="L105" s="242">
        <v>411.96</v>
      </c>
      <c r="M105" s="229"/>
      <c r="N105" s="231"/>
    </row>
    <row r="106" spans="1:14" x14ac:dyDescent="0.25">
      <c r="A106" s="223"/>
      <c r="B106" s="210"/>
      <c r="C106" s="214" t="s">
        <v>127</v>
      </c>
      <c r="D106" s="214"/>
      <c r="E106" s="214"/>
      <c r="F106" s="215"/>
      <c r="G106" s="216"/>
      <c r="H106" s="216"/>
      <c r="I106" s="216"/>
      <c r="J106" s="224"/>
      <c r="K106" s="216"/>
      <c r="L106" s="217">
        <v>411.96</v>
      </c>
      <c r="M106" s="216"/>
      <c r="N106" s="220">
        <v>5054.75</v>
      </c>
    </row>
    <row r="107" spans="1:14" ht="45" x14ac:dyDescent="0.25">
      <c r="A107" s="223"/>
      <c r="B107" s="210" t="s">
        <v>173</v>
      </c>
      <c r="C107" s="214" t="s">
        <v>174</v>
      </c>
      <c r="D107" s="214"/>
      <c r="E107" s="214"/>
      <c r="F107" s="215" t="s">
        <v>130</v>
      </c>
      <c r="G107" s="222">
        <v>74</v>
      </c>
      <c r="H107" s="216"/>
      <c r="I107" s="222">
        <v>74</v>
      </c>
      <c r="J107" s="224"/>
      <c r="K107" s="216"/>
      <c r="L107" s="217">
        <v>304.85000000000002</v>
      </c>
      <c r="M107" s="216"/>
      <c r="N107" s="220">
        <v>3740.52</v>
      </c>
    </row>
    <row r="108" spans="1:14" ht="45" x14ac:dyDescent="0.25">
      <c r="A108" s="223"/>
      <c r="B108" s="210" t="s">
        <v>175</v>
      </c>
      <c r="C108" s="214" t="s">
        <v>176</v>
      </c>
      <c r="D108" s="214"/>
      <c r="E108" s="214"/>
      <c r="F108" s="215" t="s">
        <v>130</v>
      </c>
      <c r="G108" s="222">
        <v>36</v>
      </c>
      <c r="H108" s="216"/>
      <c r="I108" s="222">
        <v>36</v>
      </c>
      <c r="J108" s="224"/>
      <c r="K108" s="216"/>
      <c r="L108" s="217">
        <v>148.31</v>
      </c>
      <c r="M108" s="216"/>
      <c r="N108" s="220">
        <v>1819.71</v>
      </c>
    </row>
    <row r="109" spans="1:14" x14ac:dyDescent="0.25">
      <c r="A109" s="232"/>
      <c r="B109" s="233"/>
      <c r="C109" s="203" t="s">
        <v>133</v>
      </c>
      <c r="D109" s="203"/>
      <c r="E109" s="203"/>
      <c r="F109" s="204"/>
      <c r="G109" s="205"/>
      <c r="H109" s="205"/>
      <c r="I109" s="205"/>
      <c r="J109" s="207"/>
      <c r="K109" s="205"/>
      <c r="L109" s="243">
        <v>865.12</v>
      </c>
      <c r="M109" s="229"/>
      <c r="N109" s="208"/>
    </row>
    <row r="110" spans="1:14" ht="22.5" x14ac:dyDescent="0.25">
      <c r="A110" s="201" t="s">
        <v>194</v>
      </c>
      <c r="B110" s="202" t="s">
        <v>195</v>
      </c>
      <c r="C110" s="203" t="s">
        <v>196</v>
      </c>
      <c r="D110" s="203"/>
      <c r="E110" s="203"/>
      <c r="F110" s="204" t="s">
        <v>197</v>
      </c>
      <c r="G110" s="205"/>
      <c r="H110" s="205"/>
      <c r="I110" s="206">
        <v>12</v>
      </c>
      <c r="J110" s="207"/>
      <c r="K110" s="205"/>
      <c r="L110" s="207"/>
      <c r="M110" s="205"/>
      <c r="N110" s="208"/>
    </row>
    <row r="111" spans="1:14" ht="56.25" x14ac:dyDescent="0.25">
      <c r="A111" s="209"/>
      <c r="B111" s="210" t="s">
        <v>170</v>
      </c>
      <c r="C111" s="211" t="s">
        <v>171</v>
      </c>
      <c r="D111" s="211"/>
      <c r="E111" s="211"/>
      <c r="F111" s="211"/>
      <c r="G111" s="211"/>
      <c r="H111" s="211"/>
      <c r="I111" s="211"/>
      <c r="J111" s="211"/>
      <c r="K111" s="211"/>
      <c r="L111" s="211"/>
      <c r="M111" s="211"/>
      <c r="N111" s="212"/>
    </row>
    <row r="112" spans="1:14" x14ac:dyDescent="0.25">
      <c r="A112" s="209"/>
      <c r="B112" s="210"/>
      <c r="C112" s="211" t="s">
        <v>172</v>
      </c>
      <c r="D112" s="211"/>
      <c r="E112" s="211"/>
      <c r="F112" s="211"/>
      <c r="G112" s="211"/>
      <c r="H112" s="211"/>
      <c r="I112" s="211"/>
      <c r="J112" s="211"/>
      <c r="K112" s="211"/>
      <c r="L112" s="211"/>
      <c r="M112" s="211"/>
      <c r="N112" s="212"/>
    </row>
    <row r="113" spans="1:14" x14ac:dyDescent="0.25">
      <c r="A113" s="213"/>
      <c r="B113" s="210" t="s">
        <v>110</v>
      </c>
      <c r="C113" s="214" t="s">
        <v>116</v>
      </c>
      <c r="D113" s="214"/>
      <c r="E113" s="214"/>
      <c r="F113" s="215"/>
      <c r="G113" s="216"/>
      <c r="H113" s="216"/>
      <c r="I113" s="216"/>
      <c r="J113" s="217">
        <v>11.69</v>
      </c>
      <c r="K113" s="218">
        <v>1.04</v>
      </c>
      <c r="L113" s="217">
        <v>145.88999999999999</v>
      </c>
      <c r="M113" s="218">
        <v>12.27</v>
      </c>
      <c r="N113" s="220">
        <v>1790.07</v>
      </c>
    </row>
    <row r="114" spans="1:14" x14ac:dyDescent="0.25">
      <c r="A114" s="223"/>
      <c r="B114" s="210"/>
      <c r="C114" s="214" t="s">
        <v>123</v>
      </c>
      <c r="D114" s="214"/>
      <c r="E114" s="214"/>
      <c r="F114" s="215" t="s">
        <v>124</v>
      </c>
      <c r="G114" s="222">
        <v>1</v>
      </c>
      <c r="H114" s="218">
        <v>1.04</v>
      </c>
      <c r="I114" s="218">
        <v>12.48</v>
      </c>
      <c r="J114" s="224"/>
      <c r="K114" s="216"/>
      <c r="L114" s="224"/>
      <c r="M114" s="216"/>
      <c r="N114" s="225"/>
    </row>
    <row r="115" spans="1:14" x14ac:dyDescent="0.25">
      <c r="A115" s="213"/>
      <c r="B115" s="210"/>
      <c r="C115" s="227" t="s">
        <v>126</v>
      </c>
      <c r="D115" s="227"/>
      <c r="E115" s="227"/>
      <c r="F115" s="228"/>
      <c r="G115" s="229"/>
      <c r="H115" s="229"/>
      <c r="I115" s="229"/>
      <c r="J115" s="242">
        <v>11.69</v>
      </c>
      <c r="K115" s="229"/>
      <c r="L115" s="242">
        <v>145.88999999999999</v>
      </c>
      <c r="M115" s="229"/>
      <c r="N115" s="231"/>
    </row>
    <row r="116" spans="1:14" x14ac:dyDescent="0.25">
      <c r="A116" s="223"/>
      <c r="B116" s="210"/>
      <c r="C116" s="214" t="s">
        <v>127</v>
      </c>
      <c r="D116" s="214"/>
      <c r="E116" s="214"/>
      <c r="F116" s="215"/>
      <c r="G116" s="216"/>
      <c r="H116" s="216"/>
      <c r="I116" s="216"/>
      <c r="J116" s="224"/>
      <c r="K116" s="216"/>
      <c r="L116" s="217">
        <v>145.88999999999999</v>
      </c>
      <c r="M116" s="216"/>
      <c r="N116" s="220">
        <v>1790.07</v>
      </c>
    </row>
    <row r="117" spans="1:14" ht="45" x14ac:dyDescent="0.25">
      <c r="A117" s="223"/>
      <c r="B117" s="210" t="s">
        <v>173</v>
      </c>
      <c r="C117" s="214" t="s">
        <v>174</v>
      </c>
      <c r="D117" s="214"/>
      <c r="E117" s="214"/>
      <c r="F117" s="215" t="s">
        <v>130</v>
      </c>
      <c r="G117" s="222">
        <v>74</v>
      </c>
      <c r="H117" s="216"/>
      <c r="I117" s="222">
        <v>74</v>
      </c>
      <c r="J117" s="224"/>
      <c r="K117" s="216"/>
      <c r="L117" s="217">
        <v>107.96</v>
      </c>
      <c r="M117" s="216"/>
      <c r="N117" s="220">
        <v>1324.65</v>
      </c>
    </row>
    <row r="118" spans="1:14" ht="45" x14ac:dyDescent="0.25">
      <c r="A118" s="223"/>
      <c r="B118" s="210" t="s">
        <v>175</v>
      </c>
      <c r="C118" s="214" t="s">
        <v>176</v>
      </c>
      <c r="D118" s="214"/>
      <c r="E118" s="214"/>
      <c r="F118" s="215" t="s">
        <v>130</v>
      </c>
      <c r="G118" s="222">
        <v>36</v>
      </c>
      <c r="H118" s="216"/>
      <c r="I118" s="222">
        <v>36</v>
      </c>
      <c r="J118" s="224"/>
      <c r="K118" s="216"/>
      <c r="L118" s="217">
        <v>52.52</v>
      </c>
      <c r="M118" s="216"/>
      <c r="N118" s="240">
        <v>644.42999999999995</v>
      </c>
    </row>
    <row r="119" spans="1:14" x14ac:dyDescent="0.25">
      <c r="A119" s="232"/>
      <c r="B119" s="233"/>
      <c r="C119" s="203" t="s">
        <v>133</v>
      </c>
      <c r="D119" s="203"/>
      <c r="E119" s="203"/>
      <c r="F119" s="204"/>
      <c r="G119" s="205"/>
      <c r="H119" s="205"/>
      <c r="I119" s="205"/>
      <c r="J119" s="207"/>
      <c r="K119" s="205"/>
      <c r="L119" s="243">
        <v>306.37</v>
      </c>
      <c r="M119" s="229"/>
      <c r="N119" s="208"/>
    </row>
    <row r="120" spans="1:14" ht="33.75" x14ac:dyDescent="0.25">
      <c r="A120" s="201" t="s">
        <v>198</v>
      </c>
      <c r="B120" s="202" t="s">
        <v>199</v>
      </c>
      <c r="C120" s="203" t="s">
        <v>200</v>
      </c>
      <c r="D120" s="203"/>
      <c r="E120" s="203"/>
      <c r="F120" s="204" t="s">
        <v>201</v>
      </c>
      <c r="G120" s="205"/>
      <c r="H120" s="205"/>
      <c r="I120" s="244">
        <v>0.05</v>
      </c>
      <c r="J120" s="207"/>
      <c r="K120" s="205"/>
      <c r="L120" s="207"/>
      <c r="M120" s="205"/>
      <c r="N120" s="208"/>
    </row>
    <row r="121" spans="1:14" ht="56.25" x14ac:dyDescent="0.25">
      <c r="A121" s="209"/>
      <c r="B121" s="210" t="s">
        <v>170</v>
      </c>
      <c r="C121" s="211" t="s">
        <v>171</v>
      </c>
      <c r="D121" s="211"/>
      <c r="E121" s="211"/>
      <c r="F121" s="211"/>
      <c r="G121" s="211"/>
      <c r="H121" s="211"/>
      <c r="I121" s="211"/>
      <c r="J121" s="211"/>
      <c r="K121" s="211"/>
      <c r="L121" s="211"/>
      <c r="M121" s="211"/>
      <c r="N121" s="212"/>
    </row>
    <row r="122" spans="1:14" x14ac:dyDescent="0.25">
      <c r="A122" s="209"/>
      <c r="B122" s="210"/>
      <c r="C122" s="211" t="s">
        <v>172</v>
      </c>
      <c r="D122" s="211"/>
      <c r="E122" s="211"/>
      <c r="F122" s="211"/>
      <c r="G122" s="211"/>
      <c r="H122" s="211"/>
      <c r="I122" s="211"/>
      <c r="J122" s="211"/>
      <c r="K122" s="211"/>
      <c r="L122" s="211"/>
      <c r="M122" s="211"/>
      <c r="N122" s="212"/>
    </row>
    <row r="123" spans="1:14" x14ac:dyDescent="0.25">
      <c r="A123" s="213"/>
      <c r="B123" s="210" t="s">
        <v>110</v>
      </c>
      <c r="C123" s="214" t="s">
        <v>116</v>
      </c>
      <c r="D123" s="214"/>
      <c r="E123" s="214"/>
      <c r="F123" s="215"/>
      <c r="G123" s="216"/>
      <c r="H123" s="216"/>
      <c r="I123" s="216"/>
      <c r="J123" s="217">
        <v>165.95</v>
      </c>
      <c r="K123" s="218">
        <v>1.04</v>
      </c>
      <c r="L123" s="217">
        <v>8.6300000000000008</v>
      </c>
      <c r="M123" s="218">
        <v>12.27</v>
      </c>
      <c r="N123" s="240">
        <v>105.89</v>
      </c>
    </row>
    <row r="124" spans="1:14" x14ac:dyDescent="0.25">
      <c r="A124" s="223"/>
      <c r="B124" s="210"/>
      <c r="C124" s="214" t="s">
        <v>123</v>
      </c>
      <c r="D124" s="214"/>
      <c r="E124" s="214"/>
      <c r="F124" s="215" t="s">
        <v>124</v>
      </c>
      <c r="G124" s="218">
        <v>12.96</v>
      </c>
      <c r="H124" s="218">
        <v>1.04</v>
      </c>
      <c r="I124" s="246">
        <v>0.67391999999999996</v>
      </c>
      <c r="J124" s="224"/>
      <c r="K124" s="216"/>
      <c r="L124" s="224"/>
      <c r="M124" s="216"/>
      <c r="N124" s="225"/>
    </row>
    <row r="125" spans="1:14" x14ac:dyDescent="0.25">
      <c r="A125" s="213"/>
      <c r="B125" s="210"/>
      <c r="C125" s="227" t="s">
        <v>126</v>
      </c>
      <c r="D125" s="227"/>
      <c r="E125" s="227"/>
      <c r="F125" s="228"/>
      <c r="G125" s="229"/>
      <c r="H125" s="229"/>
      <c r="I125" s="229"/>
      <c r="J125" s="242">
        <v>165.95</v>
      </c>
      <c r="K125" s="229"/>
      <c r="L125" s="242">
        <v>8.6300000000000008</v>
      </c>
      <c r="M125" s="229"/>
      <c r="N125" s="231"/>
    </row>
    <row r="126" spans="1:14" x14ac:dyDescent="0.25">
      <c r="A126" s="223"/>
      <c r="B126" s="210"/>
      <c r="C126" s="214" t="s">
        <v>127</v>
      </c>
      <c r="D126" s="214"/>
      <c r="E126" s="214"/>
      <c r="F126" s="215"/>
      <c r="G126" s="216"/>
      <c r="H126" s="216"/>
      <c r="I126" s="216"/>
      <c r="J126" s="224"/>
      <c r="K126" s="216"/>
      <c r="L126" s="217">
        <v>8.6300000000000008</v>
      </c>
      <c r="M126" s="216"/>
      <c r="N126" s="240">
        <v>105.89</v>
      </c>
    </row>
    <row r="127" spans="1:14" ht="45" x14ac:dyDescent="0.25">
      <c r="A127" s="223"/>
      <c r="B127" s="210" t="s">
        <v>173</v>
      </c>
      <c r="C127" s="214" t="s">
        <v>174</v>
      </c>
      <c r="D127" s="214"/>
      <c r="E127" s="214"/>
      <c r="F127" s="215" t="s">
        <v>130</v>
      </c>
      <c r="G127" s="222">
        <v>74</v>
      </c>
      <c r="H127" s="216"/>
      <c r="I127" s="222">
        <v>74</v>
      </c>
      <c r="J127" s="224"/>
      <c r="K127" s="216"/>
      <c r="L127" s="217">
        <v>6.39</v>
      </c>
      <c r="M127" s="216"/>
      <c r="N127" s="240">
        <v>78.36</v>
      </c>
    </row>
    <row r="128" spans="1:14" ht="45" x14ac:dyDescent="0.25">
      <c r="A128" s="223"/>
      <c r="B128" s="210" t="s">
        <v>175</v>
      </c>
      <c r="C128" s="214" t="s">
        <v>176</v>
      </c>
      <c r="D128" s="214"/>
      <c r="E128" s="214"/>
      <c r="F128" s="215" t="s">
        <v>130</v>
      </c>
      <c r="G128" s="222">
        <v>36</v>
      </c>
      <c r="H128" s="216"/>
      <c r="I128" s="222">
        <v>36</v>
      </c>
      <c r="J128" s="224"/>
      <c r="K128" s="216"/>
      <c r="L128" s="217">
        <v>3.11</v>
      </c>
      <c r="M128" s="216"/>
      <c r="N128" s="240">
        <v>38.119999999999997</v>
      </c>
    </row>
    <row r="129" spans="1:14" x14ac:dyDescent="0.25">
      <c r="A129" s="232"/>
      <c r="B129" s="233"/>
      <c r="C129" s="203" t="s">
        <v>133</v>
      </c>
      <c r="D129" s="203"/>
      <c r="E129" s="203"/>
      <c r="F129" s="204"/>
      <c r="G129" s="205"/>
      <c r="H129" s="205"/>
      <c r="I129" s="205"/>
      <c r="J129" s="207"/>
      <c r="K129" s="205"/>
      <c r="L129" s="243">
        <v>18.13</v>
      </c>
      <c r="M129" s="229"/>
      <c r="N129" s="208"/>
    </row>
    <row r="130" spans="1:14" ht="22.5" x14ac:dyDescent="0.25">
      <c r="A130" s="201" t="s">
        <v>202</v>
      </c>
      <c r="B130" s="202" t="s">
        <v>203</v>
      </c>
      <c r="C130" s="203" t="s">
        <v>204</v>
      </c>
      <c r="D130" s="203"/>
      <c r="E130" s="203"/>
      <c r="F130" s="204" t="s">
        <v>205</v>
      </c>
      <c r="G130" s="205"/>
      <c r="H130" s="205"/>
      <c r="I130" s="206">
        <v>3</v>
      </c>
      <c r="J130" s="207"/>
      <c r="K130" s="205"/>
      <c r="L130" s="207"/>
      <c r="M130" s="205"/>
      <c r="N130" s="208"/>
    </row>
    <row r="131" spans="1:14" ht="56.25" x14ac:dyDescent="0.25">
      <c r="A131" s="209"/>
      <c r="B131" s="210" t="s">
        <v>170</v>
      </c>
      <c r="C131" s="211" t="s">
        <v>171</v>
      </c>
      <c r="D131" s="211"/>
      <c r="E131" s="211"/>
      <c r="F131" s="211"/>
      <c r="G131" s="211"/>
      <c r="H131" s="211"/>
      <c r="I131" s="211"/>
      <c r="J131" s="211"/>
      <c r="K131" s="211"/>
      <c r="L131" s="211"/>
      <c r="M131" s="211"/>
      <c r="N131" s="212"/>
    </row>
    <row r="132" spans="1:14" x14ac:dyDescent="0.25">
      <c r="A132" s="209"/>
      <c r="B132" s="210"/>
      <c r="C132" s="211" t="s">
        <v>172</v>
      </c>
      <c r="D132" s="211"/>
      <c r="E132" s="211"/>
      <c r="F132" s="211"/>
      <c r="G132" s="211"/>
      <c r="H132" s="211"/>
      <c r="I132" s="211"/>
      <c r="J132" s="211"/>
      <c r="K132" s="211"/>
      <c r="L132" s="211"/>
      <c r="M132" s="211"/>
      <c r="N132" s="212"/>
    </row>
    <row r="133" spans="1:14" x14ac:dyDescent="0.25">
      <c r="A133" s="213"/>
      <c r="B133" s="210" t="s">
        <v>110</v>
      </c>
      <c r="C133" s="214" t="s">
        <v>116</v>
      </c>
      <c r="D133" s="214"/>
      <c r="E133" s="214"/>
      <c r="F133" s="215"/>
      <c r="G133" s="216"/>
      <c r="H133" s="216"/>
      <c r="I133" s="216"/>
      <c r="J133" s="217">
        <v>31.33</v>
      </c>
      <c r="K133" s="218">
        <v>1.04</v>
      </c>
      <c r="L133" s="217">
        <v>97.75</v>
      </c>
      <c r="M133" s="218">
        <v>12.27</v>
      </c>
      <c r="N133" s="220">
        <v>1199.3900000000001</v>
      </c>
    </row>
    <row r="134" spans="1:14" x14ac:dyDescent="0.25">
      <c r="A134" s="223"/>
      <c r="B134" s="210"/>
      <c r="C134" s="214" t="s">
        <v>123</v>
      </c>
      <c r="D134" s="214"/>
      <c r="E134" s="214"/>
      <c r="F134" s="215" t="s">
        <v>124</v>
      </c>
      <c r="G134" s="218">
        <v>2.4300000000000002</v>
      </c>
      <c r="H134" s="218">
        <v>1.04</v>
      </c>
      <c r="I134" s="245">
        <v>7.5815999999999999</v>
      </c>
      <c r="J134" s="224"/>
      <c r="K134" s="216"/>
      <c r="L134" s="224"/>
      <c r="M134" s="216"/>
      <c r="N134" s="225"/>
    </row>
    <row r="135" spans="1:14" x14ac:dyDescent="0.25">
      <c r="A135" s="213"/>
      <c r="B135" s="210"/>
      <c r="C135" s="227" t="s">
        <v>126</v>
      </c>
      <c r="D135" s="227"/>
      <c r="E135" s="227"/>
      <c r="F135" s="228"/>
      <c r="G135" s="229"/>
      <c r="H135" s="229"/>
      <c r="I135" s="229"/>
      <c r="J135" s="242">
        <v>31.33</v>
      </c>
      <c r="K135" s="229"/>
      <c r="L135" s="242">
        <v>97.75</v>
      </c>
      <c r="M135" s="229"/>
      <c r="N135" s="231"/>
    </row>
    <row r="136" spans="1:14" x14ac:dyDescent="0.25">
      <c r="A136" s="223"/>
      <c r="B136" s="210"/>
      <c r="C136" s="214" t="s">
        <v>127</v>
      </c>
      <c r="D136" s="214"/>
      <c r="E136" s="214"/>
      <c r="F136" s="215"/>
      <c r="G136" s="216"/>
      <c r="H136" s="216"/>
      <c r="I136" s="216"/>
      <c r="J136" s="224"/>
      <c r="K136" s="216"/>
      <c r="L136" s="217">
        <v>97.75</v>
      </c>
      <c r="M136" s="216"/>
      <c r="N136" s="220">
        <v>1199.3900000000001</v>
      </c>
    </row>
    <row r="137" spans="1:14" ht="45" x14ac:dyDescent="0.25">
      <c r="A137" s="223"/>
      <c r="B137" s="210" t="s">
        <v>173</v>
      </c>
      <c r="C137" s="214" t="s">
        <v>174</v>
      </c>
      <c r="D137" s="214"/>
      <c r="E137" s="214"/>
      <c r="F137" s="215" t="s">
        <v>130</v>
      </c>
      <c r="G137" s="222">
        <v>74</v>
      </c>
      <c r="H137" s="216"/>
      <c r="I137" s="222">
        <v>74</v>
      </c>
      <c r="J137" s="224"/>
      <c r="K137" s="216"/>
      <c r="L137" s="217">
        <v>72.34</v>
      </c>
      <c r="M137" s="216"/>
      <c r="N137" s="240">
        <v>887.55</v>
      </c>
    </row>
    <row r="138" spans="1:14" ht="45" x14ac:dyDescent="0.25">
      <c r="A138" s="223"/>
      <c r="B138" s="210" t="s">
        <v>175</v>
      </c>
      <c r="C138" s="214" t="s">
        <v>176</v>
      </c>
      <c r="D138" s="214"/>
      <c r="E138" s="214"/>
      <c r="F138" s="215" t="s">
        <v>130</v>
      </c>
      <c r="G138" s="222">
        <v>36</v>
      </c>
      <c r="H138" s="216"/>
      <c r="I138" s="222">
        <v>36</v>
      </c>
      <c r="J138" s="224"/>
      <c r="K138" s="216"/>
      <c r="L138" s="217">
        <v>35.19</v>
      </c>
      <c r="M138" s="216"/>
      <c r="N138" s="240">
        <v>431.78</v>
      </c>
    </row>
    <row r="139" spans="1:14" x14ac:dyDescent="0.25">
      <c r="A139" s="232"/>
      <c r="B139" s="233"/>
      <c r="C139" s="203" t="s">
        <v>133</v>
      </c>
      <c r="D139" s="203"/>
      <c r="E139" s="203"/>
      <c r="F139" s="204"/>
      <c r="G139" s="205"/>
      <c r="H139" s="205"/>
      <c r="I139" s="205"/>
      <c r="J139" s="207"/>
      <c r="K139" s="205"/>
      <c r="L139" s="243">
        <v>205.28</v>
      </c>
      <c r="M139" s="229"/>
      <c r="N139" s="208"/>
    </row>
    <row r="140" spans="1:14" ht="22.5" x14ac:dyDescent="0.25">
      <c r="A140" s="201" t="s">
        <v>206</v>
      </c>
      <c r="B140" s="202" t="s">
        <v>207</v>
      </c>
      <c r="C140" s="203" t="s">
        <v>208</v>
      </c>
      <c r="D140" s="203"/>
      <c r="E140" s="203"/>
      <c r="F140" s="204" t="s">
        <v>205</v>
      </c>
      <c r="G140" s="205"/>
      <c r="H140" s="205"/>
      <c r="I140" s="206">
        <v>11</v>
      </c>
      <c r="J140" s="207"/>
      <c r="K140" s="205"/>
      <c r="L140" s="207"/>
      <c r="M140" s="205"/>
      <c r="N140" s="208"/>
    </row>
    <row r="141" spans="1:14" ht="56.25" x14ac:dyDescent="0.25">
      <c r="A141" s="209"/>
      <c r="B141" s="210" t="s">
        <v>170</v>
      </c>
      <c r="C141" s="211" t="s">
        <v>171</v>
      </c>
      <c r="D141" s="211"/>
      <c r="E141" s="211"/>
      <c r="F141" s="211"/>
      <c r="G141" s="211"/>
      <c r="H141" s="211"/>
      <c r="I141" s="211"/>
      <c r="J141" s="211"/>
      <c r="K141" s="211"/>
      <c r="L141" s="211"/>
      <c r="M141" s="211"/>
      <c r="N141" s="212"/>
    </row>
    <row r="142" spans="1:14" x14ac:dyDescent="0.25">
      <c r="A142" s="209"/>
      <c r="B142" s="210"/>
      <c r="C142" s="211" t="s">
        <v>172</v>
      </c>
      <c r="D142" s="211"/>
      <c r="E142" s="211"/>
      <c r="F142" s="211"/>
      <c r="G142" s="211"/>
      <c r="H142" s="211"/>
      <c r="I142" s="211"/>
      <c r="J142" s="211"/>
      <c r="K142" s="211"/>
      <c r="L142" s="211"/>
      <c r="M142" s="211"/>
      <c r="N142" s="212"/>
    </row>
    <row r="143" spans="1:14" x14ac:dyDescent="0.25">
      <c r="A143" s="213"/>
      <c r="B143" s="210" t="s">
        <v>110</v>
      </c>
      <c r="C143" s="214" t="s">
        <v>116</v>
      </c>
      <c r="D143" s="214"/>
      <c r="E143" s="214"/>
      <c r="F143" s="215"/>
      <c r="G143" s="216"/>
      <c r="H143" s="216"/>
      <c r="I143" s="216"/>
      <c r="J143" s="217">
        <v>20.88</v>
      </c>
      <c r="K143" s="218">
        <v>1.04</v>
      </c>
      <c r="L143" s="217">
        <v>238.87</v>
      </c>
      <c r="M143" s="218">
        <v>12.27</v>
      </c>
      <c r="N143" s="220">
        <v>2930.93</v>
      </c>
    </row>
    <row r="144" spans="1:14" x14ac:dyDescent="0.25">
      <c r="A144" s="223"/>
      <c r="B144" s="210"/>
      <c r="C144" s="214" t="s">
        <v>123</v>
      </c>
      <c r="D144" s="214"/>
      <c r="E144" s="214"/>
      <c r="F144" s="215" t="s">
        <v>124</v>
      </c>
      <c r="G144" s="218">
        <v>1.62</v>
      </c>
      <c r="H144" s="218">
        <v>1.04</v>
      </c>
      <c r="I144" s="245">
        <v>18.532800000000002</v>
      </c>
      <c r="J144" s="224"/>
      <c r="K144" s="216"/>
      <c r="L144" s="224"/>
      <c r="M144" s="216"/>
      <c r="N144" s="225"/>
    </row>
    <row r="145" spans="1:14" x14ac:dyDescent="0.25">
      <c r="A145" s="213"/>
      <c r="B145" s="210"/>
      <c r="C145" s="227" t="s">
        <v>126</v>
      </c>
      <c r="D145" s="227"/>
      <c r="E145" s="227"/>
      <c r="F145" s="228"/>
      <c r="G145" s="229"/>
      <c r="H145" s="229"/>
      <c r="I145" s="229"/>
      <c r="J145" s="242">
        <v>20.88</v>
      </c>
      <c r="K145" s="229"/>
      <c r="L145" s="242">
        <v>238.87</v>
      </c>
      <c r="M145" s="229"/>
      <c r="N145" s="231"/>
    </row>
    <row r="146" spans="1:14" x14ac:dyDescent="0.25">
      <c r="A146" s="223"/>
      <c r="B146" s="210"/>
      <c r="C146" s="214" t="s">
        <v>127</v>
      </c>
      <c r="D146" s="214"/>
      <c r="E146" s="214"/>
      <c r="F146" s="215"/>
      <c r="G146" s="216"/>
      <c r="H146" s="216"/>
      <c r="I146" s="216"/>
      <c r="J146" s="224"/>
      <c r="K146" s="216"/>
      <c r="L146" s="217">
        <v>238.87</v>
      </c>
      <c r="M146" s="216"/>
      <c r="N146" s="220">
        <v>2930.93</v>
      </c>
    </row>
    <row r="147" spans="1:14" ht="45" x14ac:dyDescent="0.25">
      <c r="A147" s="223"/>
      <c r="B147" s="210" t="s">
        <v>173</v>
      </c>
      <c r="C147" s="214" t="s">
        <v>174</v>
      </c>
      <c r="D147" s="214"/>
      <c r="E147" s="214"/>
      <c r="F147" s="215" t="s">
        <v>130</v>
      </c>
      <c r="G147" s="222">
        <v>74</v>
      </c>
      <c r="H147" s="216"/>
      <c r="I147" s="222">
        <v>74</v>
      </c>
      <c r="J147" s="224"/>
      <c r="K147" s="216"/>
      <c r="L147" s="217">
        <v>176.76</v>
      </c>
      <c r="M147" s="216"/>
      <c r="N147" s="220">
        <v>2168.89</v>
      </c>
    </row>
    <row r="148" spans="1:14" ht="45" x14ac:dyDescent="0.25">
      <c r="A148" s="223"/>
      <c r="B148" s="210" t="s">
        <v>175</v>
      </c>
      <c r="C148" s="214" t="s">
        <v>176</v>
      </c>
      <c r="D148" s="214"/>
      <c r="E148" s="214"/>
      <c r="F148" s="215" t="s">
        <v>130</v>
      </c>
      <c r="G148" s="222">
        <v>36</v>
      </c>
      <c r="H148" s="216"/>
      <c r="I148" s="222">
        <v>36</v>
      </c>
      <c r="J148" s="224"/>
      <c r="K148" s="216"/>
      <c r="L148" s="217">
        <v>85.99</v>
      </c>
      <c r="M148" s="216"/>
      <c r="N148" s="220">
        <v>1055.1300000000001</v>
      </c>
    </row>
    <row r="149" spans="1:14" x14ac:dyDescent="0.25">
      <c r="A149" s="232"/>
      <c r="B149" s="233"/>
      <c r="C149" s="203" t="s">
        <v>133</v>
      </c>
      <c r="D149" s="203"/>
      <c r="E149" s="203"/>
      <c r="F149" s="204"/>
      <c r="G149" s="205"/>
      <c r="H149" s="205"/>
      <c r="I149" s="205"/>
      <c r="J149" s="207"/>
      <c r="K149" s="205"/>
      <c r="L149" s="243">
        <v>501.62</v>
      </c>
      <c r="M149" s="229"/>
      <c r="N149" s="208"/>
    </row>
    <row r="150" spans="1:14" ht="22.5" x14ac:dyDescent="0.25">
      <c r="A150" s="201" t="s">
        <v>209</v>
      </c>
      <c r="B150" s="202" t="s">
        <v>210</v>
      </c>
      <c r="C150" s="203" t="s">
        <v>211</v>
      </c>
      <c r="D150" s="203"/>
      <c r="E150" s="203"/>
      <c r="F150" s="204" t="s">
        <v>205</v>
      </c>
      <c r="G150" s="205"/>
      <c r="H150" s="205"/>
      <c r="I150" s="206">
        <v>3</v>
      </c>
      <c r="J150" s="207"/>
      <c r="K150" s="205"/>
      <c r="L150" s="207"/>
      <c r="M150" s="205"/>
      <c r="N150" s="208"/>
    </row>
    <row r="151" spans="1:14" ht="56.25" x14ac:dyDescent="0.25">
      <c r="A151" s="209"/>
      <c r="B151" s="210" t="s">
        <v>170</v>
      </c>
      <c r="C151" s="211" t="s">
        <v>171</v>
      </c>
      <c r="D151" s="211"/>
      <c r="E151" s="211"/>
      <c r="F151" s="211"/>
      <c r="G151" s="211"/>
      <c r="H151" s="211"/>
      <c r="I151" s="211"/>
      <c r="J151" s="211"/>
      <c r="K151" s="211"/>
      <c r="L151" s="211"/>
      <c r="M151" s="211"/>
      <c r="N151" s="212"/>
    </row>
    <row r="152" spans="1:14" x14ac:dyDescent="0.25">
      <c r="A152" s="209"/>
      <c r="B152" s="210"/>
      <c r="C152" s="211" t="s">
        <v>172</v>
      </c>
      <c r="D152" s="211"/>
      <c r="E152" s="211"/>
      <c r="F152" s="211"/>
      <c r="G152" s="211"/>
      <c r="H152" s="211"/>
      <c r="I152" s="211"/>
      <c r="J152" s="211"/>
      <c r="K152" s="211"/>
      <c r="L152" s="211"/>
      <c r="M152" s="211"/>
      <c r="N152" s="212"/>
    </row>
    <row r="153" spans="1:14" x14ac:dyDescent="0.25">
      <c r="A153" s="213"/>
      <c r="B153" s="210" t="s">
        <v>110</v>
      </c>
      <c r="C153" s="214" t="s">
        <v>116</v>
      </c>
      <c r="D153" s="214"/>
      <c r="E153" s="214"/>
      <c r="F153" s="215"/>
      <c r="G153" s="216"/>
      <c r="H153" s="216"/>
      <c r="I153" s="216"/>
      <c r="J153" s="217">
        <v>83.55</v>
      </c>
      <c r="K153" s="218">
        <v>1.04</v>
      </c>
      <c r="L153" s="217">
        <v>260.68</v>
      </c>
      <c r="M153" s="218">
        <v>12.27</v>
      </c>
      <c r="N153" s="220">
        <v>3198.54</v>
      </c>
    </row>
    <row r="154" spans="1:14" x14ac:dyDescent="0.25">
      <c r="A154" s="223"/>
      <c r="B154" s="210"/>
      <c r="C154" s="214" t="s">
        <v>123</v>
      </c>
      <c r="D154" s="214"/>
      <c r="E154" s="214"/>
      <c r="F154" s="215" t="s">
        <v>124</v>
      </c>
      <c r="G154" s="218">
        <v>7.29</v>
      </c>
      <c r="H154" s="218">
        <v>1.04</v>
      </c>
      <c r="I154" s="245">
        <v>22.744800000000001</v>
      </c>
      <c r="J154" s="224"/>
      <c r="K154" s="216"/>
      <c r="L154" s="224"/>
      <c r="M154" s="216"/>
      <c r="N154" s="225"/>
    </row>
    <row r="155" spans="1:14" x14ac:dyDescent="0.25">
      <c r="A155" s="213"/>
      <c r="B155" s="210"/>
      <c r="C155" s="227" t="s">
        <v>126</v>
      </c>
      <c r="D155" s="227"/>
      <c r="E155" s="227"/>
      <c r="F155" s="228"/>
      <c r="G155" s="229"/>
      <c r="H155" s="229"/>
      <c r="I155" s="229"/>
      <c r="J155" s="242">
        <v>83.55</v>
      </c>
      <c r="K155" s="229"/>
      <c r="L155" s="242">
        <v>260.68</v>
      </c>
      <c r="M155" s="229"/>
      <c r="N155" s="231"/>
    </row>
    <row r="156" spans="1:14" x14ac:dyDescent="0.25">
      <c r="A156" s="223"/>
      <c r="B156" s="210"/>
      <c r="C156" s="214" t="s">
        <v>127</v>
      </c>
      <c r="D156" s="214"/>
      <c r="E156" s="214"/>
      <c r="F156" s="215"/>
      <c r="G156" s="216"/>
      <c r="H156" s="216"/>
      <c r="I156" s="216"/>
      <c r="J156" s="224"/>
      <c r="K156" s="216"/>
      <c r="L156" s="217">
        <v>260.68</v>
      </c>
      <c r="M156" s="216"/>
      <c r="N156" s="220">
        <v>3198.54</v>
      </c>
    </row>
    <row r="157" spans="1:14" ht="45" x14ac:dyDescent="0.25">
      <c r="A157" s="223"/>
      <c r="B157" s="210" t="s">
        <v>173</v>
      </c>
      <c r="C157" s="214" t="s">
        <v>174</v>
      </c>
      <c r="D157" s="214"/>
      <c r="E157" s="214"/>
      <c r="F157" s="215" t="s">
        <v>130</v>
      </c>
      <c r="G157" s="222">
        <v>74</v>
      </c>
      <c r="H157" s="216"/>
      <c r="I157" s="222">
        <v>74</v>
      </c>
      <c r="J157" s="224"/>
      <c r="K157" s="216"/>
      <c r="L157" s="217">
        <v>192.9</v>
      </c>
      <c r="M157" s="216"/>
      <c r="N157" s="220">
        <v>2366.92</v>
      </c>
    </row>
    <row r="158" spans="1:14" ht="45" x14ac:dyDescent="0.25">
      <c r="A158" s="223"/>
      <c r="B158" s="210" t="s">
        <v>175</v>
      </c>
      <c r="C158" s="214" t="s">
        <v>176</v>
      </c>
      <c r="D158" s="214"/>
      <c r="E158" s="214"/>
      <c r="F158" s="215" t="s">
        <v>130</v>
      </c>
      <c r="G158" s="222">
        <v>36</v>
      </c>
      <c r="H158" s="216"/>
      <c r="I158" s="222">
        <v>36</v>
      </c>
      <c r="J158" s="224"/>
      <c r="K158" s="216"/>
      <c r="L158" s="217">
        <v>93.84</v>
      </c>
      <c r="M158" s="216"/>
      <c r="N158" s="220">
        <v>1151.47</v>
      </c>
    </row>
    <row r="159" spans="1:14" x14ac:dyDescent="0.25">
      <c r="A159" s="232"/>
      <c r="B159" s="233"/>
      <c r="C159" s="203" t="s">
        <v>133</v>
      </c>
      <c r="D159" s="203"/>
      <c r="E159" s="203"/>
      <c r="F159" s="204"/>
      <c r="G159" s="205"/>
      <c r="H159" s="205"/>
      <c r="I159" s="205"/>
      <c r="J159" s="207"/>
      <c r="K159" s="205"/>
      <c r="L159" s="243">
        <v>547.41999999999996</v>
      </c>
      <c r="M159" s="229"/>
      <c r="N159" s="208"/>
    </row>
    <row r="160" spans="1:14" ht="22.5" x14ac:dyDescent="0.25">
      <c r="A160" s="201" t="s">
        <v>212</v>
      </c>
      <c r="B160" s="202" t="s">
        <v>213</v>
      </c>
      <c r="C160" s="203" t="s">
        <v>214</v>
      </c>
      <c r="D160" s="203"/>
      <c r="E160" s="203"/>
      <c r="F160" s="204" t="s">
        <v>205</v>
      </c>
      <c r="G160" s="205"/>
      <c r="H160" s="205"/>
      <c r="I160" s="206">
        <v>3</v>
      </c>
      <c r="J160" s="207"/>
      <c r="K160" s="205"/>
      <c r="L160" s="207"/>
      <c r="M160" s="205"/>
      <c r="N160" s="208"/>
    </row>
    <row r="161" spans="1:14" ht="56.25" x14ac:dyDescent="0.25">
      <c r="A161" s="209"/>
      <c r="B161" s="210" t="s">
        <v>170</v>
      </c>
      <c r="C161" s="211" t="s">
        <v>171</v>
      </c>
      <c r="D161" s="211"/>
      <c r="E161" s="211"/>
      <c r="F161" s="211"/>
      <c r="G161" s="211"/>
      <c r="H161" s="211"/>
      <c r="I161" s="211"/>
      <c r="J161" s="211"/>
      <c r="K161" s="211"/>
      <c r="L161" s="211"/>
      <c r="M161" s="211"/>
      <c r="N161" s="212"/>
    </row>
    <row r="162" spans="1:14" x14ac:dyDescent="0.25">
      <c r="A162" s="209"/>
      <c r="B162" s="210"/>
      <c r="C162" s="211" t="s">
        <v>172</v>
      </c>
      <c r="D162" s="211"/>
      <c r="E162" s="211"/>
      <c r="F162" s="211"/>
      <c r="G162" s="211"/>
      <c r="H162" s="211"/>
      <c r="I162" s="211"/>
      <c r="J162" s="211"/>
      <c r="K162" s="211"/>
      <c r="L162" s="211"/>
      <c r="M162" s="211"/>
      <c r="N162" s="212"/>
    </row>
    <row r="163" spans="1:14" x14ac:dyDescent="0.25">
      <c r="A163" s="213"/>
      <c r="B163" s="210" t="s">
        <v>110</v>
      </c>
      <c r="C163" s="214" t="s">
        <v>116</v>
      </c>
      <c r="D163" s="214"/>
      <c r="E163" s="214"/>
      <c r="F163" s="215"/>
      <c r="G163" s="216"/>
      <c r="H163" s="216"/>
      <c r="I163" s="216"/>
      <c r="J163" s="217">
        <v>19.63</v>
      </c>
      <c r="K163" s="218">
        <v>1.04</v>
      </c>
      <c r="L163" s="217">
        <v>61.25</v>
      </c>
      <c r="M163" s="218">
        <v>12.27</v>
      </c>
      <c r="N163" s="240">
        <v>751.54</v>
      </c>
    </row>
    <row r="164" spans="1:14" x14ac:dyDescent="0.25">
      <c r="A164" s="223"/>
      <c r="B164" s="210"/>
      <c r="C164" s="214" t="s">
        <v>123</v>
      </c>
      <c r="D164" s="214"/>
      <c r="E164" s="214"/>
      <c r="F164" s="215" t="s">
        <v>124</v>
      </c>
      <c r="G164" s="218">
        <v>1.62</v>
      </c>
      <c r="H164" s="218">
        <v>1.04</v>
      </c>
      <c r="I164" s="245">
        <v>5.0544000000000002</v>
      </c>
      <c r="J164" s="224"/>
      <c r="K164" s="216"/>
      <c r="L164" s="224"/>
      <c r="M164" s="216"/>
      <c r="N164" s="225"/>
    </row>
    <row r="165" spans="1:14" x14ac:dyDescent="0.25">
      <c r="A165" s="213"/>
      <c r="B165" s="210"/>
      <c r="C165" s="227" t="s">
        <v>126</v>
      </c>
      <c r="D165" s="227"/>
      <c r="E165" s="227"/>
      <c r="F165" s="228"/>
      <c r="G165" s="229"/>
      <c r="H165" s="229"/>
      <c r="I165" s="229"/>
      <c r="J165" s="242">
        <v>19.63</v>
      </c>
      <c r="K165" s="229"/>
      <c r="L165" s="242">
        <v>61.25</v>
      </c>
      <c r="M165" s="229"/>
      <c r="N165" s="231"/>
    </row>
    <row r="166" spans="1:14" x14ac:dyDescent="0.25">
      <c r="A166" s="223"/>
      <c r="B166" s="210"/>
      <c r="C166" s="214" t="s">
        <v>127</v>
      </c>
      <c r="D166" s="214"/>
      <c r="E166" s="214"/>
      <c r="F166" s="215"/>
      <c r="G166" s="216"/>
      <c r="H166" s="216"/>
      <c r="I166" s="216"/>
      <c r="J166" s="224"/>
      <c r="K166" s="216"/>
      <c r="L166" s="217">
        <v>61.25</v>
      </c>
      <c r="M166" s="216"/>
      <c r="N166" s="240">
        <v>751.54</v>
      </c>
    </row>
    <row r="167" spans="1:14" ht="45" x14ac:dyDescent="0.25">
      <c r="A167" s="223"/>
      <c r="B167" s="210" t="s">
        <v>173</v>
      </c>
      <c r="C167" s="214" t="s">
        <v>174</v>
      </c>
      <c r="D167" s="214"/>
      <c r="E167" s="214"/>
      <c r="F167" s="215" t="s">
        <v>130</v>
      </c>
      <c r="G167" s="222">
        <v>74</v>
      </c>
      <c r="H167" s="216"/>
      <c r="I167" s="222">
        <v>74</v>
      </c>
      <c r="J167" s="224"/>
      <c r="K167" s="216"/>
      <c r="L167" s="217">
        <v>45.33</v>
      </c>
      <c r="M167" s="216"/>
      <c r="N167" s="240">
        <v>556.14</v>
      </c>
    </row>
    <row r="168" spans="1:14" ht="45" x14ac:dyDescent="0.25">
      <c r="A168" s="223"/>
      <c r="B168" s="210" t="s">
        <v>175</v>
      </c>
      <c r="C168" s="214" t="s">
        <v>176</v>
      </c>
      <c r="D168" s="214"/>
      <c r="E168" s="214"/>
      <c r="F168" s="215" t="s">
        <v>130</v>
      </c>
      <c r="G168" s="222">
        <v>36</v>
      </c>
      <c r="H168" s="216"/>
      <c r="I168" s="222">
        <v>36</v>
      </c>
      <c r="J168" s="224"/>
      <c r="K168" s="216"/>
      <c r="L168" s="217">
        <v>22.05</v>
      </c>
      <c r="M168" s="216"/>
      <c r="N168" s="240">
        <v>270.55</v>
      </c>
    </row>
    <row r="169" spans="1:14" x14ac:dyDescent="0.25">
      <c r="A169" s="232"/>
      <c r="B169" s="233"/>
      <c r="C169" s="203" t="s">
        <v>133</v>
      </c>
      <c r="D169" s="203"/>
      <c r="E169" s="203"/>
      <c r="F169" s="204"/>
      <c r="G169" s="205"/>
      <c r="H169" s="205"/>
      <c r="I169" s="205"/>
      <c r="J169" s="207"/>
      <c r="K169" s="205"/>
      <c r="L169" s="243">
        <v>128.63</v>
      </c>
      <c r="M169" s="229"/>
      <c r="N169" s="208"/>
    </row>
    <row r="170" spans="1:14" ht="22.5" x14ac:dyDescent="0.25">
      <c r="A170" s="201" t="s">
        <v>215</v>
      </c>
      <c r="B170" s="202" t="s">
        <v>216</v>
      </c>
      <c r="C170" s="203" t="s">
        <v>217</v>
      </c>
      <c r="D170" s="203"/>
      <c r="E170" s="203"/>
      <c r="F170" s="204" t="s">
        <v>205</v>
      </c>
      <c r="G170" s="205"/>
      <c r="H170" s="205"/>
      <c r="I170" s="206">
        <v>3</v>
      </c>
      <c r="J170" s="207"/>
      <c r="K170" s="205"/>
      <c r="L170" s="207"/>
      <c r="M170" s="205"/>
      <c r="N170" s="208"/>
    </row>
    <row r="171" spans="1:14" ht="56.25" x14ac:dyDescent="0.25">
      <c r="A171" s="209"/>
      <c r="B171" s="210" t="s">
        <v>170</v>
      </c>
      <c r="C171" s="211" t="s">
        <v>171</v>
      </c>
      <c r="D171" s="211"/>
      <c r="E171" s="211"/>
      <c r="F171" s="211"/>
      <c r="G171" s="211"/>
      <c r="H171" s="211"/>
      <c r="I171" s="211"/>
      <c r="J171" s="211"/>
      <c r="K171" s="211"/>
      <c r="L171" s="211"/>
      <c r="M171" s="211"/>
      <c r="N171" s="212"/>
    </row>
    <row r="172" spans="1:14" x14ac:dyDescent="0.25">
      <c r="A172" s="209"/>
      <c r="B172" s="210"/>
      <c r="C172" s="211" t="s">
        <v>172</v>
      </c>
      <c r="D172" s="211"/>
      <c r="E172" s="211"/>
      <c r="F172" s="211"/>
      <c r="G172" s="211"/>
      <c r="H172" s="211"/>
      <c r="I172" s="211"/>
      <c r="J172" s="211"/>
      <c r="K172" s="211"/>
      <c r="L172" s="211"/>
      <c r="M172" s="211"/>
      <c r="N172" s="212"/>
    </row>
    <row r="173" spans="1:14" x14ac:dyDescent="0.25">
      <c r="A173" s="213"/>
      <c r="B173" s="210" t="s">
        <v>110</v>
      </c>
      <c r="C173" s="214" t="s">
        <v>116</v>
      </c>
      <c r="D173" s="214"/>
      <c r="E173" s="214"/>
      <c r="F173" s="215"/>
      <c r="G173" s="216"/>
      <c r="H173" s="216"/>
      <c r="I173" s="216"/>
      <c r="J173" s="217">
        <v>32.729999999999997</v>
      </c>
      <c r="K173" s="218">
        <v>1.04</v>
      </c>
      <c r="L173" s="217">
        <v>102.12</v>
      </c>
      <c r="M173" s="218">
        <v>12.27</v>
      </c>
      <c r="N173" s="220">
        <v>1253.01</v>
      </c>
    </row>
    <row r="174" spans="1:14" x14ac:dyDescent="0.25">
      <c r="A174" s="223"/>
      <c r="B174" s="210"/>
      <c r="C174" s="214" t="s">
        <v>123</v>
      </c>
      <c r="D174" s="214"/>
      <c r="E174" s="214"/>
      <c r="F174" s="215" t="s">
        <v>124</v>
      </c>
      <c r="G174" s="219">
        <v>2.7</v>
      </c>
      <c r="H174" s="218">
        <v>1.04</v>
      </c>
      <c r="I174" s="226">
        <v>8.4239999999999995</v>
      </c>
      <c r="J174" s="224"/>
      <c r="K174" s="216"/>
      <c r="L174" s="224"/>
      <c r="M174" s="216"/>
      <c r="N174" s="225"/>
    </row>
    <row r="175" spans="1:14" x14ac:dyDescent="0.25">
      <c r="A175" s="213"/>
      <c r="B175" s="210"/>
      <c r="C175" s="227" t="s">
        <v>126</v>
      </c>
      <c r="D175" s="227"/>
      <c r="E175" s="227"/>
      <c r="F175" s="228"/>
      <c r="G175" s="229"/>
      <c r="H175" s="229"/>
      <c r="I175" s="229"/>
      <c r="J175" s="242">
        <v>32.729999999999997</v>
      </c>
      <c r="K175" s="229"/>
      <c r="L175" s="242">
        <v>102.12</v>
      </c>
      <c r="M175" s="229"/>
      <c r="N175" s="231"/>
    </row>
    <row r="176" spans="1:14" x14ac:dyDescent="0.25">
      <c r="A176" s="223"/>
      <c r="B176" s="210"/>
      <c r="C176" s="214" t="s">
        <v>127</v>
      </c>
      <c r="D176" s="214"/>
      <c r="E176" s="214"/>
      <c r="F176" s="215"/>
      <c r="G176" s="216"/>
      <c r="H176" s="216"/>
      <c r="I176" s="216"/>
      <c r="J176" s="224"/>
      <c r="K176" s="216"/>
      <c r="L176" s="217">
        <v>102.12</v>
      </c>
      <c r="M176" s="216"/>
      <c r="N176" s="220">
        <v>1253.01</v>
      </c>
    </row>
    <row r="177" spans="1:14" ht="45" x14ac:dyDescent="0.25">
      <c r="A177" s="223"/>
      <c r="B177" s="210" t="s">
        <v>173</v>
      </c>
      <c r="C177" s="214" t="s">
        <v>174</v>
      </c>
      <c r="D177" s="214"/>
      <c r="E177" s="214"/>
      <c r="F177" s="215" t="s">
        <v>130</v>
      </c>
      <c r="G177" s="222">
        <v>74</v>
      </c>
      <c r="H177" s="216"/>
      <c r="I177" s="222">
        <v>74</v>
      </c>
      <c r="J177" s="224"/>
      <c r="K177" s="216"/>
      <c r="L177" s="217">
        <v>75.569999999999993</v>
      </c>
      <c r="M177" s="216"/>
      <c r="N177" s="240">
        <v>927.23</v>
      </c>
    </row>
    <row r="178" spans="1:14" ht="45" x14ac:dyDescent="0.25">
      <c r="A178" s="223"/>
      <c r="B178" s="210" t="s">
        <v>175</v>
      </c>
      <c r="C178" s="214" t="s">
        <v>176</v>
      </c>
      <c r="D178" s="214"/>
      <c r="E178" s="214"/>
      <c r="F178" s="215" t="s">
        <v>130</v>
      </c>
      <c r="G178" s="222">
        <v>36</v>
      </c>
      <c r="H178" s="216"/>
      <c r="I178" s="222">
        <v>36</v>
      </c>
      <c r="J178" s="224"/>
      <c r="K178" s="216"/>
      <c r="L178" s="217">
        <v>36.76</v>
      </c>
      <c r="M178" s="216"/>
      <c r="N178" s="240">
        <v>451.08</v>
      </c>
    </row>
    <row r="179" spans="1:14" x14ac:dyDescent="0.25">
      <c r="A179" s="232"/>
      <c r="B179" s="233"/>
      <c r="C179" s="203" t="s">
        <v>133</v>
      </c>
      <c r="D179" s="203"/>
      <c r="E179" s="203"/>
      <c r="F179" s="204"/>
      <c r="G179" s="205"/>
      <c r="H179" s="205"/>
      <c r="I179" s="205"/>
      <c r="J179" s="207"/>
      <c r="K179" s="205"/>
      <c r="L179" s="243">
        <v>214.45</v>
      </c>
      <c r="M179" s="229"/>
      <c r="N179" s="208"/>
    </row>
    <row r="180" spans="1:14" ht="22.5" x14ac:dyDescent="0.25">
      <c r="A180" s="201" t="s">
        <v>218</v>
      </c>
      <c r="B180" s="202" t="s">
        <v>216</v>
      </c>
      <c r="C180" s="203" t="s">
        <v>217</v>
      </c>
      <c r="D180" s="203"/>
      <c r="E180" s="203"/>
      <c r="F180" s="204" t="s">
        <v>205</v>
      </c>
      <c r="G180" s="205"/>
      <c r="H180" s="205"/>
      <c r="I180" s="206">
        <v>3</v>
      </c>
      <c r="J180" s="207"/>
      <c r="K180" s="205"/>
      <c r="L180" s="207"/>
      <c r="M180" s="205"/>
      <c r="N180" s="208"/>
    </row>
    <row r="181" spans="1:14" ht="56.25" x14ac:dyDescent="0.25">
      <c r="A181" s="209"/>
      <c r="B181" s="210" t="s">
        <v>170</v>
      </c>
      <c r="C181" s="211" t="s">
        <v>171</v>
      </c>
      <c r="D181" s="211"/>
      <c r="E181" s="211"/>
      <c r="F181" s="211"/>
      <c r="G181" s="211"/>
      <c r="H181" s="211"/>
      <c r="I181" s="211"/>
      <c r="J181" s="211"/>
      <c r="K181" s="211"/>
      <c r="L181" s="211"/>
      <c r="M181" s="211"/>
      <c r="N181" s="212"/>
    </row>
    <row r="182" spans="1:14" x14ac:dyDescent="0.25">
      <c r="A182" s="209"/>
      <c r="B182" s="210"/>
      <c r="C182" s="211" t="s">
        <v>172</v>
      </c>
      <c r="D182" s="211"/>
      <c r="E182" s="211"/>
      <c r="F182" s="211"/>
      <c r="G182" s="211"/>
      <c r="H182" s="211"/>
      <c r="I182" s="211"/>
      <c r="J182" s="211"/>
      <c r="K182" s="211"/>
      <c r="L182" s="211"/>
      <c r="M182" s="211"/>
      <c r="N182" s="212"/>
    </row>
    <row r="183" spans="1:14" x14ac:dyDescent="0.25">
      <c r="A183" s="213"/>
      <c r="B183" s="210" t="s">
        <v>110</v>
      </c>
      <c r="C183" s="214" t="s">
        <v>116</v>
      </c>
      <c r="D183" s="214"/>
      <c r="E183" s="214"/>
      <c r="F183" s="215"/>
      <c r="G183" s="216"/>
      <c r="H183" s="216"/>
      <c r="I183" s="216"/>
      <c r="J183" s="217">
        <v>32.729999999999997</v>
      </c>
      <c r="K183" s="218">
        <v>1.04</v>
      </c>
      <c r="L183" s="217">
        <v>102.12</v>
      </c>
      <c r="M183" s="218">
        <v>12.27</v>
      </c>
      <c r="N183" s="220">
        <v>1253.01</v>
      </c>
    </row>
    <row r="184" spans="1:14" x14ac:dyDescent="0.25">
      <c r="A184" s="223"/>
      <c r="B184" s="210"/>
      <c r="C184" s="214" t="s">
        <v>123</v>
      </c>
      <c r="D184" s="214"/>
      <c r="E184" s="214"/>
      <c r="F184" s="215" t="s">
        <v>124</v>
      </c>
      <c r="G184" s="219">
        <v>2.7</v>
      </c>
      <c r="H184" s="218">
        <v>1.04</v>
      </c>
      <c r="I184" s="226">
        <v>8.4239999999999995</v>
      </c>
      <c r="J184" s="224"/>
      <c r="K184" s="216"/>
      <c r="L184" s="224"/>
      <c r="M184" s="216"/>
      <c r="N184" s="225"/>
    </row>
    <row r="185" spans="1:14" x14ac:dyDescent="0.25">
      <c r="A185" s="213"/>
      <c r="B185" s="210"/>
      <c r="C185" s="227" t="s">
        <v>126</v>
      </c>
      <c r="D185" s="227"/>
      <c r="E185" s="227"/>
      <c r="F185" s="228"/>
      <c r="G185" s="229"/>
      <c r="H185" s="229"/>
      <c r="I185" s="229"/>
      <c r="J185" s="242">
        <v>32.729999999999997</v>
      </c>
      <c r="K185" s="229"/>
      <c r="L185" s="242">
        <v>102.12</v>
      </c>
      <c r="M185" s="229"/>
      <c r="N185" s="231"/>
    </row>
    <row r="186" spans="1:14" x14ac:dyDescent="0.25">
      <c r="A186" s="223"/>
      <c r="B186" s="210"/>
      <c r="C186" s="214" t="s">
        <v>127</v>
      </c>
      <c r="D186" s="214"/>
      <c r="E186" s="214"/>
      <c r="F186" s="215"/>
      <c r="G186" s="216"/>
      <c r="H186" s="216"/>
      <c r="I186" s="216"/>
      <c r="J186" s="224"/>
      <c r="K186" s="216"/>
      <c r="L186" s="217">
        <v>102.12</v>
      </c>
      <c r="M186" s="216"/>
      <c r="N186" s="220">
        <v>1253.01</v>
      </c>
    </row>
    <row r="187" spans="1:14" ht="45" x14ac:dyDescent="0.25">
      <c r="A187" s="223"/>
      <c r="B187" s="210" t="s">
        <v>173</v>
      </c>
      <c r="C187" s="214" t="s">
        <v>174</v>
      </c>
      <c r="D187" s="214"/>
      <c r="E187" s="214"/>
      <c r="F187" s="215" t="s">
        <v>130</v>
      </c>
      <c r="G187" s="222">
        <v>74</v>
      </c>
      <c r="H187" s="216"/>
      <c r="I187" s="222">
        <v>74</v>
      </c>
      <c r="J187" s="224"/>
      <c r="K187" s="216"/>
      <c r="L187" s="217">
        <v>75.569999999999993</v>
      </c>
      <c r="M187" s="216"/>
      <c r="N187" s="240">
        <v>927.23</v>
      </c>
    </row>
    <row r="188" spans="1:14" ht="45" x14ac:dyDescent="0.25">
      <c r="A188" s="223"/>
      <c r="B188" s="210" t="s">
        <v>175</v>
      </c>
      <c r="C188" s="214" t="s">
        <v>176</v>
      </c>
      <c r="D188" s="214"/>
      <c r="E188" s="214"/>
      <c r="F188" s="215" t="s">
        <v>130</v>
      </c>
      <c r="G188" s="222">
        <v>36</v>
      </c>
      <c r="H188" s="216"/>
      <c r="I188" s="222">
        <v>36</v>
      </c>
      <c r="J188" s="224"/>
      <c r="K188" s="216"/>
      <c r="L188" s="217">
        <v>36.76</v>
      </c>
      <c r="M188" s="216"/>
      <c r="N188" s="240">
        <v>451.08</v>
      </c>
    </row>
    <row r="189" spans="1:14" x14ac:dyDescent="0.25">
      <c r="A189" s="232"/>
      <c r="B189" s="233"/>
      <c r="C189" s="203" t="s">
        <v>133</v>
      </c>
      <c r="D189" s="203"/>
      <c r="E189" s="203"/>
      <c r="F189" s="204"/>
      <c r="G189" s="205"/>
      <c r="H189" s="205"/>
      <c r="I189" s="205"/>
      <c r="J189" s="207"/>
      <c r="K189" s="205"/>
      <c r="L189" s="243">
        <v>214.45</v>
      </c>
      <c r="M189" s="229"/>
      <c r="N189" s="208"/>
    </row>
    <row r="190" spans="1:14" ht="22.5" x14ac:dyDescent="0.25">
      <c r="A190" s="201" t="s">
        <v>219</v>
      </c>
      <c r="B190" s="202" t="s">
        <v>220</v>
      </c>
      <c r="C190" s="203" t="s">
        <v>221</v>
      </c>
      <c r="D190" s="203"/>
      <c r="E190" s="203"/>
      <c r="F190" s="204" t="s">
        <v>205</v>
      </c>
      <c r="G190" s="205"/>
      <c r="H190" s="205"/>
      <c r="I190" s="206">
        <v>6</v>
      </c>
      <c r="J190" s="207"/>
      <c r="K190" s="205"/>
      <c r="L190" s="207"/>
      <c r="M190" s="205"/>
      <c r="N190" s="208"/>
    </row>
    <row r="191" spans="1:14" ht="56.25" x14ac:dyDescent="0.25">
      <c r="A191" s="209"/>
      <c r="B191" s="210" t="s">
        <v>170</v>
      </c>
      <c r="C191" s="211" t="s">
        <v>171</v>
      </c>
      <c r="D191" s="211"/>
      <c r="E191" s="211"/>
      <c r="F191" s="211"/>
      <c r="G191" s="211"/>
      <c r="H191" s="211"/>
      <c r="I191" s="211"/>
      <c r="J191" s="211"/>
      <c r="K191" s="211"/>
      <c r="L191" s="211"/>
      <c r="M191" s="211"/>
      <c r="N191" s="212"/>
    </row>
    <row r="192" spans="1:14" x14ac:dyDescent="0.25">
      <c r="A192" s="209"/>
      <c r="B192" s="210"/>
      <c r="C192" s="211" t="s">
        <v>172</v>
      </c>
      <c r="D192" s="211"/>
      <c r="E192" s="211"/>
      <c r="F192" s="211"/>
      <c r="G192" s="211"/>
      <c r="H192" s="211"/>
      <c r="I192" s="211"/>
      <c r="J192" s="211"/>
      <c r="K192" s="211"/>
      <c r="L192" s="211"/>
      <c r="M192" s="211"/>
      <c r="N192" s="212"/>
    </row>
    <row r="193" spans="1:14" x14ac:dyDescent="0.25">
      <c r="A193" s="213"/>
      <c r="B193" s="210" t="s">
        <v>110</v>
      </c>
      <c r="C193" s="214" t="s">
        <v>116</v>
      </c>
      <c r="D193" s="214"/>
      <c r="E193" s="214"/>
      <c r="F193" s="215"/>
      <c r="G193" s="216"/>
      <c r="H193" s="216"/>
      <c r="I193" s="216"/>
      <c r="J193" s="217">
        <v>19.52</v>
      </c>
      <c r="K193" s="218">
        <v>1.04</v>
      </c>
      <c r="L193" s="217">
        <v>121.8</v>
      </c>
      <c r="M193" s="218">
        <v>12.27</v>
      </c>
      <c r="N193" s="220">
        <v>1494.49</v>
      </c>
    </row>
    <row r="194" spans="1:14" x14ac:dyDescent="0.25">
      <c r="A194" s="223"/>
      <c r="B194" s="210"/>
      <c r="C194" s="214" t="s">
        <v>123</v>
      </c>
      <c r="D194" s="214"/>
      <c r="E194" s="214"/>
      <c r="F194" s="215" t="s">
        <v>124</v>
      </c>
      <c r="G194" s="218">
        <v>1.62</v>
      </c>
      <c r="H194" s="218">
        <v>1.04</v>
      </c>
      <c r="I194" s="245">
        <v>10.1088</v>
      </c>
      <c r="J194" s="224"/>
      <c r="K194" s="216"/>
      <c r="L194" s="224"/>
      <c r="M194" s="216"/>
      <c r="N194" s="225"/>
    </row>
    <row r="195" spans="1:14" x14ac:dyDescent="0.25">
      <c r="A195" s="213"/>
      <c r="B195" s="210"/>
      <c r="C195" s="227" t="s">
        <v>126</v>
      </c>
      <c r="D195" s="227"/>
      <c r="E195" s="227"/>
      <c r="F195" s="228"/>
      <c r="G195" s="229"/>
      <c r="H195" s="229"/>
      <c r="I195" s="229"/>
      <c r="J195" s="242">
        <v>19.52</v>
      </c>
      <c r="K195" s="229"/>
      <c r="L195" s="242">
        <v>121.8</v>
      </c>
      <c r="M195" s="229"/>
      <c r="N195" s="231"/>
    </row>
    <row r="196" spans="1:14" x14ac:dyDescent="0.25">
      <c r="A196" s="223"/>
      <c r="B196" s="210"/>
      <c r="C196" s="214" t="s">
        <v>127</v>
      </c>
      <c r="D196" s="214"/>
      <c r="E196" s="214"/>
      <c r="F196" s="215"/>
      <c r="G196" s="216"/>
      <c r="H196" s="216"/>
      <c r="I196" s="216"/>
      <c r="J196" s="224"/>
      <c r="K196" s="216"/>
      <c r="L196" s="217">
        <v>121.8</v>
      </c>
      <c r="M196" s="216"/>
      <c r="N196" s="220">
        <v>1494.49</v>
      </c>
    </row>
    <row r="197" spans="1:14" ht="45" x14ac:dyDescent="0.25">
      <c r="A197" s="223"/>
      <c r="B197" s="210" t="s">
        <v>173</v>
      </c>
      <c r="C197" s="214" t="s">
        <v>174</v>
      </c>
      <c r="D197" s="214"/>
      <c r="E197" s="214"/>
      <c r="F197" s="215" t="s">
        <v>130</v>
      </c>
      <c r="G197" s="222">
        <v>74</v>
      </c>
      <c r="H197" s="216"/>
      <c r="I197" s="222">
        <v>74</v>
      </c>
      <c r="J197" s="224"/>
      <c r="K197" s="216"/>
      <c r="L197" s="217">
        <v>90.13</v>
      </c>
      <c r="M197" s="216"/>
      <c r="N197" s="220">
        <v>1105.92</v>
      </c>
    </row>
    <row r="198" spans="1:14" ht="45" x14ac:dyDescent="0.25">
      <c r="A198" s="223"/>
      <c r="B198" s="210" t="s">
        <v>175</v>
      </c>
      <c r="C198" s="214" t="s">
        <v>176</v>
      </c>
      <c r="D198" s="214"/>
      <c r="E198" s="214"/>
      <c r="F198" s="215" t="s">
        <v>130</v>
      </c>
      <c r="G198" s="222">
        <v>36</v>
      </c>
      <c r="H198" s="216"/>
      <c r="I198" s="222">
        <v>36</v>
      </c>
      <c r="J198" s="224"/>
      <c r="K198" s="216"/>
      <c r="L198" s="217">
        <v>43.85</v>
      </c>
      <c r="M198" s="216"/>
      <c r="N198" s="240">
        <v>538.02</v>
      </c>
    </row>
    <row r="199" spans="1:14" x14ac:dyDescent="0.25">
      <c r="A199" s="232"/>
      <c r="B199" s="233"/>
      <c r="C199" s="203" t="s">
        <v>133</v>
      </c>
      <c r="D199" s="203"/>
      <c r="E199" s="203"/>
      <c r="F199" s="204"/>
      <c r="G199" s="205"/>
      <c r="H199" s="205"/>
      <c r="I199" s="205"/>
      <c r="J199" s="207"/>
      <c r="K199" s="205"/>
      <c r="L199" s="243">
        <v>255.78</v>
      </c>
      <c r="M199" s="229"/>
      <c r="N199" s="208"/>
    </row>
    <row r="200" spans="1:14" ht="22.5" x14ac:dyDescent="0.25">
      <c r="A200" s="201" t="s">
        <v>222</v>
      </c>
      <c r="B200" s="202" t="s">
        <v>223</v>
      </c>
      <c r="C200" s="203" t="s">
        <v>224</v>
      </c>
      <c r="D200" s="203"/>
      <c r="E200" s="203"/>
      <c r="F200" s="204" t="s">
        <v>225</v>
      </c>
      <c r="G200" s="205"/>
      <c r="H200" s="205"/>
      <c r="I200" s="206">
        <v>1</v>
      </c>
      <c r="J200" s="207"/>
      <c r="K200" s="205"/>
      <c r="L200" s="207"/>
      <c r="M200" s="205"/>
      <c r="N200" s="208"/>
    </row>
    <row r="201" spans="1:14" ht="56.25" x14ac:dyDescent="0.25">
      <c r="A201" s="209"/>
      <c r="B201" s="210" t="s">
        <v>170</v>
      </c>
      <c r="C201" s="211" t="s">
        <v>171</v>
      </c>
      <c r="D201" s="211"/>
      <c r="E201" s="211"/>
      <c r="F201" s="211"/>
      <c r="G201" s="211"/>
      <c r="H201" s="211"/>
      <c r="I201" s="211"/>
      <c r="J201" s="211"/>
      <c r="K201" s="211"/>
      <c r="L201" s="211"/>
      <c r="M201" s="211"/>
      <c r="N201" s="212"/>
    </row>
    <row r="202" spans="1:14" x14ac:dyDescent="0.25">
      <c r="A202" s="209"/>
      <c r="B202" s="210"/>
      <c r="C202" s="211" t="s">
        <v>172</v>
      </c>
      <c r="D202" s="211"/>
      <c r="E202" s="211"/>
      <c r="F202" s="211"/>
      <c r="G202" s="211"/>
      <c r="H202" s="211"/>
      <c r="I202" s="211"/>
      <c r="J202" s="211"/>
      <c r="K202" s="211"/>
      <c r="L202" s="211"/>
      <c r="M202" s="211"/>
      <c r="N202" s="212"/>
    </row>
    <row r="203" spans="1:14" x14ac:dyDescent="0.25">
      <c r="A203" s="213"/>
      <c r="B203" s="210" t="s">
        <v>110</v>
      </c>
      <c r="C203" s="214" t="s">
        <v>116</v>
      </c>
      <c r="D203" s="214"/>
      <c r="E203" s="214"/>
      <c r="F203" s="215"/>
      <c r="G203" s="216"/>
      <c r="H203" s="216"/>
      <c r="I203" s="216"/>
      <c r="J203" s="217">
        <v>593.32000000000005</v>
      </c>
      <c r="K203" s="218">
        <v>1.04</v>
      </c>
      <c r="L203" s="217">
        <v>617.04999999999995</v>
      </c>
      <c r="M203" s="218">
        <v>12.27</v>
      </c>
      <c r="N203" s="220">
        <v>7571.2</v>
      </c>
    </row>
    <row r="204" spans="1:14" x14ac:dyDescent="0.25">
      <c r="A204" s="223"/>
      <c r="B204" s="210"/>
      <c r="C204" s="214" t="s">
        <v>123</v>
      </c>
      <c r="D204" s="214"/>
      <c r="E204" s="214"/>
      <c r="F204" s="215" t="s">
        <v>124</v>
      </c>
      <c r="G204" s="219">
        <v>40.5</v>
      </c>
      <c r="H204" s="218">
        <v>1.04</v>
      </c>
      <c r="I204" s="218">
        <v>42.12</v>
      </c>
      <c r="J204" s="224"/>
      <c r="K204" s="216"/>
      <c r="L204" s="224"/>
      <c r="M204" s="216"/>
      <c r="N204" s="225"/>
    </row>
    <row r="205" spans="1:14" x14ac:dyDescent="0.25">
      <c r="A205" s="213"/>
      <c r="B205" s="210"/>
      <c r="C205" s="227" t="s">
        <v>126</v>
      </c>
      <c r="D205" s="227"/>
      <c r="E205" s="227"/>
      <c r="F205" s="228"/>
      <c r="G205" s="229"/>
      <c r="H205" s="229"/>
      <c r="I205" s="229"/>
      <c r="J205" s="242">
        <v>593.32000000000005</v>
      </c>
      <c r="K205" s="229"/>
      <c r="L205" s="242">
        <v>617.04999999999995</v>
      </c>
      <c r="M205" s="229"/>
      <c r="N205" s="231"/>
    </row>
    <row r="206" spans="1:14" x14ac:dyDescent="0.25">
      <c r="A206" s="223"/>
      <c r="B206" s="210"/>
      <c r="C206" s="214" t="s">
        <v>127</v>
      </c>
      <c r="D206" s="214"/>
      <c r="E206" s="214"/>
      <c r="F206" s="215"/>
      <c r="G206" s="216"/>
      <c r="H206" s="216"/>
      <c r="I206" s="216"/>
      <c r="J206" s="224"/>
      <c r="K206" s="216"/>
      <c r="L206" s="217">
        <v>617.04999999999995</v>
      </c>
      <c r="M206" s="216"/>
      <c r="N206" s="220">
        <v>7571.2</v>
      </c>
    </row>
    <row r="207" spans="1:14" ht="45" x14ac:dyDescent="0.25">
      <c r="A207" s="223"/>
      <c r="B207" s="210" t="s">
        <v>173</v>
      </c>
      <c r="C207" s="214" t="s">
        <v>174</v>
      </c>
      <c r="D207" s="214"/>
      <c r="E207" s="214"/>
      <c r="F207" s="215" t="s">
        <v>130</v>
      </c>
      <c r="G207" s="222">
        <v>74</v>
      </c>
      <c r="H207" s="216"/>
      <c r="I207" s="222">
        <v>74</v>
      </c>
      <c r="J207" s="224"/>
      <c r="K207" s="216"/>
      <c r="L207" s="217">
        <v>456.62</v>
      </c>
      <c r="M207" s="216"/>
      <c r="N207" s="220">
        <v>5602.69</v>
      </c>
    </row>
    <row r="208" spans="1:14" ht="45" x14ac:dyDescent="0.25">
      <c r="A208" s="223"/>
      <c r="B208" s="210" t="s">
        <v>175</v>
      </c>
      <c r="C208" s="214" t="s">
        <v>176</v>
      </c>
      <c r="D208" s="214"/>
      <c r="E208" s="214"/>
      <c r="F208" s="215" t="s">
        <v>130</v>
      </c>
      <c r="G208" s="222">
        <v>36</v>
      </c>
      <c r="H208" s="216"/>
      <c r="I208" s="222">
        <v>36</v>
      </c>
      <c r="J208" s="224"/>
      <c r="K208" s="216"/>
      <c r="L208" s="217">
        <v>222.14</v>
      </c>
      <c r="M208" s="216"/>
      <c r="N208" s="220">
        <v>2725.63</v>
      </c>
    </row>
    <row r="209" spans="1:14" x14ac:dyDescent="0.25">
      <c r="A209" s="232"/>
      <c r="B209" s="233"/>
      <c r="C209" s="203" t="s">
        <v>133</v>
      </c>
      <c r="D209" s="203"/>
      <c r="E209" s="203"/>
      <c r="F209" s="204"/>
      <c r="G209" s="205"/>
      <c r="H209" s="205"/>
      <c r="I209" s="205"/>
      <c r="J209" s="207"/>
      <c r="K209" s="205"/>
      <c r="L209" s="234">
        <v>1295.81</v>
      </c>
      <c r="M209" s="229"/>
      <c r="N209" s="208"/>
    </row>
    <row r="210" spans="1:14" x14ac:dyDescent="0.25">
      <c r="A210" s="248"/>
      <c r="B210" s="249"/>
      <c r="C210" s="249"/>
      <c r="D210" s="249"/>
      <c r="E210" s="249"/>
      <c r="F210" s="250"/>
      <c r="G210" s="250"/>
      <c r="H210" s="250"/>
      <c r="I210" s="250"/>
      <c r="J210" s="251"/>
      <c r="K210" s="250"/>
      <c r="L210" s="251"/>
      <c r="M210" s="216"/>
      <c r="N210" s="251"/>
    </row>
    <row r="211" spans="1:14" x14ac:dyDescent="0.25">
      <c r="B211" s="252"/>
      <c r="C211" s="252"/>
      <c r="D211" s="252"/>
      <c r="E211" s="252"/>
      <c r="F211" s="252"/>
      <c r="G211" s="252"/>
      <c r="H211" s="252"/>
      <c r="I211" s="252"/>
      <c r="J211" s="252"/>
      <c r="K211" s="252"/>
      <c r="L211" s="253"/>
      <c r="M211" s="253"/>
      <c r="N211" s="253"/>
    </row>
    <row r="212" spans="1:14" x14ac:dyDescent="0.25">
      <c r="A212" s="254"/>
      <c r="B212" s="255"/>
      <c r="C212" s="203" t="s">
        <v>144</v>
      </c>
      <c r="D212" s="203"/>
      <c r="E212" s="203"/>
      <c r="F212" s="203"/>
      <c r="G212" s="203"/>
      <c r="H212" s="203"/>
      <c r="I212" s="203"/>
      <c r="J212" s="203"/>
      <c r="K212" s="203"/>
      <c r="L212" s="256"/>
      <c r="M212" s="257"/>
      <c r="N212" s="258"/>
    </row>
    <row r="213" spans="1:14" x14ac:dyDescent="0.25">
      <c r="A213" s="259"/>
      <c r="B213" s="210"/>
      <c r="C213" s="214" t="s">
        <v>145</v>
      </c>
      <c r="D213" s="214"/>
      <c r="E213" s="214"/>
      <c r="F213" s="214"/>
      <c r="G213" s="214"/>
      <c r="H213" s="214"/>
      <c r="I213" s="214"/>
      <c r="J213" s="214"/>
      <c r="K213" s="214"/>
      <c r="L213" s="260">
        <v>4591.53</v>
      </c>
      <c r="M213" s="261"/>
      <c r="N213" s="262">
        <v>56338.05</v>
      </c>
    </row>
    <row r="214" spans="1:14" x14ac:dyDescent="0.25">
      <c r="A214" s="259"/>
      <c r="B214" s="210"/>
      <c r="C214" s="214" t="s">
        <v>146</v>
      </c>
      <c r="D214" s="214"/>
      <c r="E214" s="214"/>
      <c r="F214" s="214"/>
      <c r="G214" s="214"/>
      <c r="H214" s="214"/>
      <c r="I214" s="214"/>
      <c r="J214" s="214"/>
      <c r="K214" s="214"/>
      <c r="L214" s="263"/>
      <c r="M214" s="261"/>
      <c r="N214" s="264"/>
    </row>
    <row r="215" spans="1:14" x14ac:dyDescent="0.25">
      <c r="A215" s="259"/>
      <c r="B215" s="210"/>
      <c r="C215" s="214" t="s">
        <v>147</v>
      </c>
      <c r="D215" s="214"/>
      <c r="E215" s="214"/>
      <c r="F215" s="214"/>
      <c r="G215" s="214"/>
      <c r="H215" s="214"/>
      <c r="I215" s="214"/>
      <c r="J215" s="214"/>
      <c r="K215" s="214"/>
      <c r="L215" s="260">
        <v>4591.53</v>
      </c>
      <c r="M215" s="261"/>
      <c r="N215" s="262">
        <v>56338.05</v>
      </c>
    </row>
    <row r="216" spans="1:14" x14ac:dyDescent="0.25">
      <c r="A216" s="259"/>
      <c r="B216" s="210"/>
      <c r="C216" s="214" t="s">
        <v>226</v>
      </c>
      <c r="D216" s="214"/>
      <c r="E216" s="214"/>
      <c r="F216" s="214"/>
      <c r="G216" s="214"/>
      <c r="H216" s="214"/>
      <c r="I216" s="214"/>
      <c r="J216" s="214"/>
      <c r="K216" s="214"/>
      <c r="L216" s="260">
        <v>9642.2199999999993</v>
      </c>
      <c r="M216" s="261"/>
      <c r="N216" s="262">
        <v>118309.91</v>
      </c>
    </row>
    <row r="217" spans="1:14" x14ac:dyDescent="0.25">
      <c r="A217" s="259"/>
      <c r="B217" s="210"/>
      <c r="C217" s="214" t="s">
        <v>227</v>
      </c>
      <c r="D217" s="214"/>
      <c r="E217" s="214"/>
      <c r="F217" s="214"/>
      <c r="G217" s="214"/>
      <c r="H217" s="214"/>
      <c r="I217" s="214"/>
      <c r="J217" s="214"/>
      <c r="K217" s="214"/>
      <c r="L217" s="260">
        <v>9642.2199999999993</v>
      </c>
      <c r="M217" s="261"/>
      <c r="N217" s="262">
        <v>118309.91</v>
      </c>
    </row>
    <row r="218" spans="1:14" x14ac:dyDescent="0.25">
      <c r="A218" s="259"/>
      <c r="B218" s="210"/>
      <c r="C218" s="214" t="s">
        <v>228</v>
      </c>
      <c r="D218" s="214"/>
      <c r="E218" s="214"/>
      <c r="F218" s="214"/>
      <c r="G218" s="214"/>
      <c r="H218" s="214"/>
      <c r="I218" s="214"/>
      <c r="J218" s="214"/>
      <c r="K218" s="214"/>
      <c r="L218" s="263"/>
      <c r="M218" s="261"/>
      <c r="N218" s="264"/>
    </row>
    <row r="219" spans="1:14" x14ac:dyDescent="0.25">
      <c r="A219" s="259"/>
      <c r="B219" s="210"/>
      <c r="C219" s="214" t="s">
        <v>229</v>
      </c>
      <c r="D219" s="214"/>
      <c r="E219" s="214"/>
      <c r="F219" s="214"/>
      <c r="G219" s="214"/>
      <c r="H219" s="214"/>
      <c r="I219" s="214"/>
      <c r="J219" s="214"/>
      <c r="K219" s="214"/>
      <c r="L219" s="260">
        <v>4591.53</v>
      </c>
      <c r="M219" s="261"/>
      <c r="N219" s="262">
        <v>56338.05</v>
      </c>
    </row>
    <row r="220" spans="1:14" x14ac:dyDescent="0.25">
      <c r="A220" s="259"/>
      <c r="B220" s="210"/>
      <c r="C220" s="214" t="s">
        <v>230</v>
      </c>
      <c r="D220" s="214"/>
      <c r="E220" s="214"/>
      <c r="F220" s="214"/>
      <c r="G220" s="214"/>
      <c r="H220" s="214"/>
      <c r="I220" s="214"/>
      <c r="J220" s="214"/>
      <c r="K220" s="214"/>
      <c r="L220" s="260">
        <v>3397.74</v>
      </c>
      <c r="M220" s="261"/>
      <c r="N220" s="262">
        <v>41690.17</v>
      </c>
    </row>
    <row r="221" spans="1:14" x14ac:dyDescent="0.25">
      <c r="A221" s="259"/>
      <c r="B221" s="210"/>
      <c r="C221" s="214" t="s">
        <v>231</v>
      </c>
      <c r="D221" s="214"/>
      <c r="E221" s="214"/>
      <c r="F221" s="214"/>
      <c r="G221" s="214"/>
      <c r="H221" s="214"/>
      <c r="I221" s="214"/>
      <c r="J221" s="214"/>
      <c r="K221" s="214"/>
      <c r="L221" s="260">
        <v>1652.95</v>
      </c>
      <c r="M221" s="261"/>
      <c r="N221" s="262">
        <v>20281.689999999999</v>
      </c>
    </row>
    <row r="222" spans="1:14" x14ac:dyDescent="0.25">
      <c r="A222" s="259"/>
      <c r="B222" s="210"/>
      <c r="C222" s="214" t="s">
        <v>158</v>
      </c>
      <c r="D222" s="214"/>
      <c r="E222" s="214"/>
      <c r="F222" s="214"/>
      <c r="G222" s="214"/>
      <c r="H222" s="214"/>
      <c r="I222" s="214"/>
      <c r="J222" s="214"/>
      <c r="K222" s="214"/>
      <c r="L222" s="260">
        <v>4591.53</v>
      </c>
      <c r="M222" s="261"/>
      <c r="N222" s="262">
        <v>56338.05</v>
      </c>
    </row>
    <row r="223" spans="1:14" x14ac:dyDescent="0.25">
      <c r="A223" s="259"/>
      <c r="B223" s="210"/>
      <c r="C223" s="214" t="s">
        <v>159</v>
      </c>
      <c r="D223" s="214"/>
      <c r="E223" s="214"/>
      <c r="F223" s="214"/>
      <c r="G223" s="214"/>
      <c r="H223" s="214"/>
      <c r="I223" s="214"/>
      <c r="J223" s="214"/>
      <c r="K223" s="214"/>
      <c r="L223" s="260">
        <v>3397.74</v>
      </c>
      <c r="M223" s="261"/>
      <c r="N223" s="262">
        <v>41690.17</v>
      </c>
    </row>
    <row r="224" spans="1:14" x14ac:dyDescent="0.25">
      <c r="A224" s="259"/>
      <c r="B224" s="210"/>
      <c r="C224" s="214" t="s">
        <v>160</v>
      </c>
      <c r="D224" s="214"/>
      <c r="E224" s="214"/>
      <c r="F224" s="214"/>
      <c r="G224" s="214"/>
      <c r="H224" s="214"/>
      <c r="I224" s="214"/>
      <c r="J224" s="214"/>
      <c r="K224" s="214"/>
      <c r="L224" s="260">
        <v>1652.95</v>
      </c>
      <c r="M224" s="261"/>
      <c r="N224" s="262">
        <v>20281.689999999999</v>
      </c>
    </row>
    <row r="225" spans="1:14" x14ac:dyDescent="0.25">
      <c r="A225" s="277"/>
      <c r="B225" s="278"/>
      <c r="C225" s="279" t="s">
        <v>161</v>
      </c>
      <c r="D225" s="279"/>
      <c r="E225" s="279"/>
      <c r="F225" s="279"/>
      <c r="G225" s="279"/>
      <c r="H225" s="279"/>
      <c r="I225" s="279"/>
      <c r="J225" s="279"/>
      <c r="K225" s="279"/>
      <c r="L225" s="280">
        <v>9642.2199999999993</v>
      </c>
      <c r="M225" s="281"/>
      <c r="N225" s="282">
        <v>118309.91</v>
      </c>
    </row>
    <row r="226" spans="1:14" x14ac:dyDescent="0.25">
      <c r="B226" s="251"/>
      <c r="C226" s="249"/>
      <c r="D226" s="249"/>
      <c r="E226" s="249"/>
      <c r="F226" s="249"/>
      <c r="G226" s="249"/>
      <c r="H226" s="249"/>
      <c r="I226" s="249"/>
      <c r="J226" s="249"/>
      <c r="K226" s="249"/>
      <c r="L226" s="268"/>
      <c r="M226" s="271"/>
      <c r="N226" s="272"/>
    </row>
    <row r="227" spans="1:14" x14ac:dyDescent="0.25">
      <c r="A227" s="149"/>
      <c r="B227" s="151"/>
      <c r="C227" s="275"/>
      <c r="D227" s="275"/>
      <c r="E227" s="275"/>
      <c r="F227" s="275"/>
      <c r="G227" s="275"/>
      <c r="H227" s="275"/>
      <c r="I227" s="275"/>
      <c r="J227" s="275"/>
      <c r="K227" s="275"/>
      <c r="L227" s="275"/>
      <c r="M227" s="151"/>
      <c r="N227" s="151"/>
    </row>
  </sheetData>
  <mergeCells count="218">
    <mergeCell ref="C224:K224"/>
    <mergeCell ref="C225:K225"/>
    <mergeCell ref="C218:K218"/>
    <mergeCell ref="C219:K219"/>
    <mergeCell ref="C220:K220"/>
    <mergeCell ref="C221:K221"/>
    <mergeCell ref="C222:K222"/>
    <mergeCell ref="C223:K223"/>
    <mergeCell ref="C212:K212"/>
    <mergeCell ref="C213:K213"/>
    <mergeCell ref="C214:K214"/>
    <mergeCell ref="C215:K215"/>
    <mergeCell ref="C216:K216"/>
    <mergeCell ref="C217:K217"/>
    <mergeCell ref="C204:E204"/>
    <mergeCell ref="C205:E205"/>
    <mergeCell ref="C206:E206"/>
    <mergeCell ref="C207:E207"/>
    <mergeCell ref="C208:E208"/>
    <mergeCell ref="C209:E209"/>
    <mergeCell ref="C198:E198"/>
    <mergeCell ref="C199:E199"/>
    <mergeCell ref="C200:E200"/>
    <mergeCell ref="C201:N201"/>
    <mergeCell ref="C202:N202"/>
    <mergeCell ref="C203:E203"/>
    <mergeCell ref="C192:N192"/>
    <mergeCell ref="C193:E193"/>
    <mergeCell ref="C194:E194"/>
    <mergeCell ref="C195:E195"/>
    <mergeCell ref="C196:E196"/>
    <mergeCell ref="C197:E197"/>
    <mergeCell ref="C186:E186"/>
    <mergeCell ref="C187:E187"/>
    <mergeCell ref="C188:E188"/>
    <mergeCell ref="C189:E189"/>
    <mergeCell ref="C190:E190"/>
    <mergeCell ref="C191:N191"/>
    <mergeCell ref="C180:E180"/>
    <mergeCell ref="C181:N181"/>
    <mergeCell ref="C182:N182"/>
    <mergeCell ref="C183:E183"/>
    <mergeCell ref="C184:E184"/>
    <mergeCell ref="C185:E185"/>
    <mergeCell ref="C174:E174"/>
    <mergeCell ref="C175:E175"/>
    <mergeCell ref="C176:E176"/>
    <mergeCell ref="C177:E177"/>
    <mergeCell ref="C178:E178"/>
    <mergeCell ref="C179:E179"/>
    <mergeCell ref="C168:E168"/>
    <mergeCell ref="C169:E169"/>
    <mergeCell ref="C170:E170"/>
    <mergeCell ref="C171:N171"/>
    <mergeCell ref="C172:N172"/>
    <mergeCell ref="C173:E173"/>
    <mergeCell ref="C162:N162"/>
    <mergeCell ref="C163:E163"/>
    <mergeCell ref="C164:E164"/>
    <mergeCell ref="C165:E165"/>
    <mergeCell ref="C166:E166"/>
    <mergeCell ref="C167:E167"/>
    <mergeCell ref="C156:E156"/>
    <mergeCell ref="C157:E157"/>
    <mergeCell ref="C158:E158"/>
    <mergeCell ref="C159:E159"/>
    <mergeCell ref="C160:E160"/>
    <mergeCell ref="C161:N161"/>
    <mergeCell ref="C150:E150"/>
    <mergeCell ref="C151:N151"/>
    <mergeCell ref="C152:N152"/>
    <mergeCell ref="C153:E153"/>
    <mergeCell ref="C154:E154"/>
    <mergeCell ref="C155:E155"/>
    <mergeCell ref="C144:E144"/>
    <mergeCell ref="C145:E145"/>
    <mergeCell ref="C146:E146"/>
    <mergeCell ref="C147:E147"/>
    <mergeCell ref="C148:E148"/>
    <mergeCell ref="C149:E149"/>
    <mergeCell ref="C138:E138"/>
    <mergeCell ref="C139:E139"/>
    <mergeCell ref="C140:E140"/>
    <mergeCell ref="C141:N141"/>
    <mergeCell ref="C142:N142"/>
    <mergeCell ref="C143:E143"/>
    <mergeCell ref="C132:N132"/>
    <mergeCell ref="C133:E133"/>
    <mergeCell ref="C134:E134"/>
    <mergeCell ref="C135:E135"/>
    <mergeCell ref="C136:E136"/>
    <mergeCell ref="C137:E137"/>
    <mergeCell ref="C126:E126"/>
    <mergeCell ref="C127:E127"/>
    <mergeCell ref="C128:E128"/>
    <mergeCell ref="C129:E129"/>
    <mergeCell ref="C130:E130"/>
    <mergeCell ref="C131:N131"/>
    <mergeCell ref="C120:E120"/>
    <mergeCell ref="C121:N121"/>
    <mergeCell ref="C122:N122"/>
    <mergeCell ref="C123:E123"/>
    <mergeCell ref="C124:E124"/>
    <mergeCell ref="C125:E125"/>
    <mergeCell ref="C114:E114"/>
    <mergeCell ref="C115:E115"/>
    <mergeCell ref="C116:E116"/>
    <mergeCell ref="C117:E117"/>
    <mergeCell ref="C118:E118"/>
    <mergeCell ref="C119:E119"/>
    <mergeCell ref="C108:E108"/>
    <mergeCell ref="C109:E109"/>
    <mergeCell ref="C110:E110"/>
    <mergeCell ref="C111:N111"/>
    <mergeCell ref="C112:N112"/>
    <mergeCell ref="C113:E113"/>
    <mergeCell ref="C102:N102"/>
    <mergeCell ref="C103:E103"/>
    <mergeCell ref="C104:E104"/>
    <mergeCell ref="C105:E105"/>
    <mergeCell ref="C106:E106"/>
    <mergeCell ref="C107:E107"/>
    <mergeCell ref="C96:E96"/>
    <mergeCell ref="C97:E97"/>
    <mergeCell ref="C98:E98"/>
    <mergeCell ref="C99:E99"/>
    <mergeCell ref="C100:E100"/>
    <mergeCell ref="C101:N101"/>
    <mergeCell ref="C90:E90"/>
    <mergeCell ref="C91:N91"/>
    <mergeCell ref="C92:N92"/>
    <mergeCell ref="C93:E93"/>
    <mergeCell ref="C94:E94"/>
    <mergeCell ref="C95:E95"/>
    <mergeCell ref="C84:E84"/>
    <mergeCell ref="C85:E85"/>
    <mergeCell ref="C86:E86"/>
    <mergeCell ref="C87:E87"/>
    <mergeCell ref="C88:E88"/>
    <mergeCell ref="C89:E89"/>
    <mergeCell ref="C78:E78"/>
    <mergeCell ref="C79:E79"/>
    <mergeCell ref="C80:E80"/>
    <mergeCell ref="C81:N81"/>
    <mergeCell ref="C82:N82"/>
    <mergeCell ref="C83:E83"/>
    <mergeCell ref="C72:N72"/>
    <mergeCell ref="C73:E73"/>
    <mergeCell ref="C74:E74"/>
    <mergeCell ref="C75:E75"/>
    <mergeCell ref="C76:E76"/>
    <mergeCell ref="C77:E77"/>
    <mergeCell ref="C66:E66"/>
    <mergeCell ref="C67:E67"/>
    <mergeCell ref="C68:E68"/>
    <mergeCell ref="C69:E69"/>
    <mergeCell ref="C70:E70"/>
    <mergeCell ref="C71:N71"/>
    <mergeCell ref="C60:E60"/>
    <mergeCell ref="C61:N61"/>
    <mergeCell ref="C62:N62"/>
    <mergeCell ref="C63:E63"/>
    <mergeCell ref="C64:E64"/>
    <mergeCell ref="C65:E65"/>
    <mergeCell ref="C54:E54"/>
    <mergeCell ref="C55:E55"/>
    <mergeCell ref="C56:E56"/>
    <mergeCell ref="C57:E57"/>
    <mergeCell ref="C58:E58"/>
    <mergeCell ref="C59:E59"/>
    <mergeCell ref="C48:E48"/>
    <mergeCell ref="C49:E49"/>
    <mergeCell ref="C50:E50"/>
    <mergeCell ref="C51:N51"/>
    <mergeCell ref="C52:N52"/>
    <mergeCell ref="C53:E53"/>
    <mergeCell ref="C42:N42"/>
    <mergeCell ref="C43:E43"/>
    <mergeCell ref="C44:E44"/>
    <mergeCell ref="C45:E45"/>
    <mergeCell ref="C46:E46"/>
    <mergeCell ref="C47:E47"/>
    <mergeCell ref="M35:M37"/>
    <mergeCell ref="N35:N37"/>
    <mergeCell ref="C38:E38"/>
    <mergeCell ref="A39:N39"/>
    <mergeCell ref="C40:E40"/>
    <mergeCell ref="C41:N41"/>
    <mergeCell ref="A35:A37"/>
    <mergeCell ref="B35:B37"/>
    <mergeCell ref="C35:E37"/>
    <mergeCell ref="F35:F37"/>
    <mergeCell ref="G35:I36"/>
    <mergeCell ref="J35:L36"/>
    <mergeCell ref="A21:N21"/>
    <mergeCell ref="B23:F23"/>
    <mergeCell ref="B24:F24"/>
    <mergeCell ref="L31:M31"/>
    <mergeCell ref="L32:M32"/>
    <mergeCell ref="L33:M33"/>
    <mergeCell ref="A13:N13"/>
    <mergeCell ref="A14:N14"/>
    <mergeCell ref="A16:N16"/>
    <mergeCell ref="A17:N17"/>
    <mergeCell ref="A18:N18"/>
    <mergeCell ref="A20:N20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ССР</vt:lpstr>
      <vt:lpstr>ЛРС 02-01-01</vt:lpstr>
      <vt:lpstr>ЛРС 09-01-01</vt:lpstr>
      <vt:lpstr>ССР!Область_печати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Vasilisa</dc:creator>
  <cp:lastModifiedBy>Lenovo</cp:lastModifiedBy>
  <cp:lastPrinted>2022-11-07T12:43:29Z</cp:lastPrinted>
  <dcterms:created xsi:type="dcterms:W3CDTF">2012-09-25T04:33:48Z</dcterms:created>
  <dcterms:modified xsi:type="dcterms:W3CDTF">2023-02-27T06:28:39Z</dcterms:modified>
</cp:coreProperties>
</file>